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suscz-my.sharepoint.com/personal/pavel_spacek_ksus_cz/Documents/Dokumenty/ZBR/ŠKODY PO ZIMĚ/2026/III-10142, 23644, 24013, 24019 Slaný 1/Rozpočet/"/>
    </mc:Choice>
  </mc:AlternateContent>
  <xr:revisionPtr revIDLastSave="6" documentId="8_{5EF42802-F35B-4D37-882C-8308F305F88C}" xr6:coauthVersionLast="47" xr6:coauthVersionMax="47" xr10:uidLastSave="{F3B6BA28-D293-4D0C-9F31-083B06C1402C}"/>
  <bookViews>
    <workbookView xWindow="28680" yWindow="-120" windowWidth="29040" windowHeight="15720" xr2:uid="{9E35463B-9909-4B94-9443-ACB93FD532BB}"/>
  </bookViews>
  <sheets>
    <sheet name="Krycí list rozpočtu" sheetId="3" r:id="rId1"/>
    <sheet name="rozpočet" sheetId="4" r:id="rId2"/>
    <sheet name="Sanace" sheetId="6" r:id="rId3"/>
  </sheets>
  <definedNames>
    <definedName name="_xlnm.Print_Area" localSheetId="1">rozpočet!$A$1:$G$75</definedName>
    <definedName name="_xlnm.Print_Area" localSheetId="2">Sanace!$A$1:$I$54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4" l="1"/>
  <c r="H20" i="6"/>
  <c r="H10" i="6"/>
  <c r="H12" i="6"/>
  <c r="H17" i="6"/>
  <c r="H18" i="6"/>
  <c r="H23" i="6"/>
  <c r="H25" i="6"/>
  <c r="F45" i="4"/>
  <c r="F42" i="4"/>
  <c r="F41" i="4"/>
  <c r="F40" i="4"/>
  <c r="F12" i="4"/>
  <c r="F14" i="4"/>
  <c r="F16" i="4"/>
  <c r="F18" i="4"/>
  <c r="F20" i="4"/>
  <c r="F23" i="4"/>
  <c r="F26" i="4"/>
  <c r="F30" i="4"/>
  <c r="F32" i="4"/>
  <c r="F36" i="4"/>
  <c r="F48" i="4"/>
  <c r="F51" i="4"/>
  <c r="F53" i="4"/>
  <c r="F60" i="4"/>
  <c r="F68" i="4"/>
  <c r="H28" i="6" l="1"/>
  <c r="E39" i="4" s="1"/>
  <c r="F39" i="4" s="1"/>
  <c r="C27" i="3" s="1"/>
  <c r="F27" i="3"/>
  <c r="F75" i="4" l="1"/>
  <c r="F34" i="3"/>
  <c r="F35" i="3" s="1"/>
  <c r="F36" i="3" s="1"/>
</calcChain>
</file>

<file path=xl/sharedStrings.xml><?xml version="1.0" encoding="utf-8"?>
<sst xmlns="http://schemas.openxmlformats.org/spreadsheetml/2006/main" count="224" uniqueCount="150">
  <si>
    <t>Datum, razítko a podpis</t>
  </si>
  <si>
    <t>Zhotovitel :</t>
  </si>
  <si>
    <t xml:space="preserve">Objednatel : </t>
  </si>
  <si>
    <t>Celkem vč. DPH</t>
  </si>
  <si>
    <t>DPH 21%</t>
  </si>
  <si>
    <t>Celkem bez DPH</t>
  </si>
  <si>
    <t>---</t>
  </si>
  <si>
    <t xml:space="preserve">Ostatní </t>
  </si>
  <si>
    <t>Propustek</t>
  </si>
  <si>
    <t>Vedlejší rozpočtové náklady stavby</t>
  </si>
  <si>
    <t xml:space="preserve">Stavba </t>
  </si>
  <si>
    <t>B</t>
  </si>
  <si>
    <t>Stavební objekty</t>
  </si>
  <si>
    <t>A</t>
  </si>
  <si>
    <t>Rozpočtové náklady v Kč</t>
  </si>
  <si>
    <t>IČ/DIČ:</t>
  </si>
  <si>
    <t>Zhotovitel:</t>
  </si>
  <si>
    <t>Zdroj financování:</t>
  </si>
  <si>
    <t>Termín výstavby:</t>
  </si>
  <si>
    <t>Rozpočet zpracoval:</t>
  </si>
  <si>
    <t>Zodpovědná osoba objednatele :</t>
  </si>
  <si>
    <t>00066001</t>
  </si>
  <si>
    <t>IČ:</t>
  </si>
  <si>
    <t>Krajská správa a údržba silnic Středočeského kraje p.o.</t>
  </si>
  <si>
    <t>Objednatel:</t>
  </si>
  <si>
    <t>Lokalita:</t>
  </si>
  <si>
    <t>Oprava povrchu vozovky</t>
  </si>
  <si>
    <t>Druh stavby:</t>
  </si>
  <si>
    <t>Název stavby:</t>
  </si>
  <si>
    <t>Krycí list rozpočtu</t>
  </si>
  <si>
    <t xml:space="preserve"> </t>
  </si>
  <si>
    <t>Položka zahrnuje:
- příprava podkladu
- dodání a pokládku nátěrového materiálu
- předznačení a reflexní úpravu
Položka nezahrnuje:
- x
Způsob měření:
- měří se pouze natíraná plocha</t>
  </si>
  <si>
    <t>OTSKP 2025</t>
  </si>
  <si>
    <t>m2</t>
  </si>
  <si>
    <t>VODOROVNÉ DOPRAVNÍ ZNAČENÍ BARVOU HLADKÉ - DODÁVKA A POKLÁDKA</t>
  </si>
  <si>
    <t xml:space="preserve">FAKTURACE PROBĚHNE AŽ PO PROVEDENÍ </t>
  </si>
  <si>
    <t>VODOROVNÉ DOPRAVNÍ ZNAČENÍ PLASTEM HLADKÉ - DODÁVKA A POKLÁDKA</t>
  </si>
  <si>
    <t>Zhotovitel doloží  platné oprávnění opravňující ho k nakládání s odpady a  dále doloží evidenci odvezeného množství tzv.Průvodku odpadu (s uvedením datumu odvozu, množství-váhy, názvu stavby). Tuto průvodku si odsouhlasí zástupci smluvních stran.</t>
  </si>
  <si>
    <t xml:space="preserve">Náklad na uložení do recyklačního střediska či na skládku s oprávněním k opětovnému využítí dodaného typu odpadu. </t>
  </si>
  <si>
    <t xml:space="preserve">Položka zahrnuje : </t>
  </si>
  <si>
    <t>nepotřebný výkopek - zemina, drny, kamení - nevhodný materiál pro další použí na této stavbě</t>
  </si>
  <si>
    <t>17 05 04 - Zemina a kamení neuvedené pod číslem 17 05 03</t>
  </si>
  <si>
    <t>Vlastní</t>
  </si>
  <si>
    <t>t</t>
  </si>
  <si>
    <t>ULOŽENÍ ODPADU ZE STAVBY NA SKLÁDKU S OPRÁVNĚNÍM K OPĚTOVNÉMU VYUŽITÍ - RECYKLAČNÍ STŘEDISKO</t>
  </si>
  <si>
    <t>014103.R</t>
  </si>
  <si>
    <t>ZPEVNĚNÍ KRAJNIC Z RECYKLOVANÉHO MATERIÁLU TL DO 100MM</t>
  </si>
  <si>
    <t>vytěžený materiál bude odvezen k recyklaci</t>
  </si>
  <si>
    <t>ČIŠTĚNÍ KRAJNIC OD NÁNOSU TL. DO 100MM</t>
  </si>
  <si>
    <t>m</t>
  </si>
  <si>
    <t>Individuální</t>
  </si>
  <si>
    <t>jedn.</t>
  </si>
  <si>
    <t>SANACE KONSTRUKČNÍCH VRSTEV TL. 350 MM
 (DLE TECHNICKÉ SPECIFIKACE V SAMOSTATNÉ ZÁLOŽCE)</t>
  </si>
  <si>
    <t>Sanace</t>
  </si>
  <si>
    <t>Fakturace za pokládku asfaltových směsí bude probíhat na základě skutečnosti. Pro fakturaci bude provedeno přesné zaměření každé asfaltové vrstvy zvlášť (včetně tloušťky) v souladu s  TKP-1</t>
  </si>
  <si>
    <t>V místě napojení nové části vozovky a MK je nutné provést pokládku obrusné vrstvy s dostatečným přesahem zajišťujícím vyrovnání nivelit původní a opravované vozovky.</t>
  </si>
  <si>
    <t xml:space="preserve">ASFALT. BETON PRO OBRUSNÉ VRSTVY ACO 11+   TL. 50 MM,  </t>
  </si>
  <si>
    <t>574A44</t>
  </si>
  <si>
    <t>SPOJOVACÍ POSTŘIK Z EMULZE DO 0,5KG/M2</t>
  </si>
  <si>
    <t>ks</t>
  </si>
  <si>
    <t>VÝŠKOVÁ ÚPRAVA KRYCÍCH HRNCŮ</t>
  </si>
  <si>
    <t xml:space="preserve">VÝŠKOVÁ ÚPRAVA ŠACHTY, VPUSTI </t>
  </si>
  <si>
    <t>bourání u obrub</t>
  </si>
  <si>
    <t>Vytěžený materiál podléhá povinnému odkupu dle směrnice zadavatele - č. R-Sm -16 v platném znění</t>
  </si>
  <si>
    <t>m3</t>
  </si>
  <si>
    <t>ODSTRANĚNÍ KRYTU ZPEVNĚNÝCH PLOCH S ASFALTOVÝM POJIVEM</t>
  </si>
  <si>
    <t>začátek a konec opravovaného úseku , napojení MK</t>
  </si>
  <si>
    <t>bm</t>
  </si>
  <si>
    <t>ŘEZÁNÍ ASFALTOVÉHO KRYTU VOZOVEK TL DO 100MM</t>
  </si>
  <si>
    <t>Vyfrézovaný materiál podléhá povinnému odkupu dle směrnice zadavatele - č. R-Sm -16 v platném znění</t>
  </si>
  <si>
    <t>FRÉZOVÁNÍ ZPEVNĚNÝCH PLOCH ASFALTOVÝCH TL. DO 100MM</t>
  </si>
  <si>
    <t>Položka zahrnuje:     
1. Geodet zhotovitele provede zaměření dotčených úseků pro ZPS (polohopis) a DI+TI (Dopravní a
Technická Infrastruktura)
2. Geodet zhotovitele do DTM sám vytvoří a nahraje data ZPS (Metodika od ČUZK zde:
https://www.cuzk.gov.cz/DMVS/Metodika/Metodika_pro_geodety_k_aktualizaci_DTM_v2-1_final.aspx) –
následně předá pak informaci / protokol o úspěšném nahrání.
3. Geodet zhotovitele požádá zástupce objednatele o vydání neveřejných dat DTM pro zpracování DI+
TI – dodá mapku s vyznačeným rozsahem nebo se může využít přehledná situace stavby (pro výdej dat
DI+TI není nutné čekat na úplný závěr stavby)
4. Zástupce objednatele požádá e-mailem o vydání neveřejných dat externího editora, firmu GRID a.s.
(na mail zbynek@grid.cz a v kopii kopackova@grid.cz), přiloží mapku (rozsah) a kontakt na geodeta
zhotovitele.
5. GRID skrze ISDMVS zažádá o výdej neveřejných dat, po vydání data předá zpět geodetovi
dodavatele a v kopii informuje zástupce objednatele
6. Geodet zhotovitele upraví data a aktualizuje DI+TI, upravená data v JVF předá zpět na GRID, v kopii
informuje zástupce objednatele
7. GRID provede kontrolu a nahraje data
8. GRID případně reklamuje chybu a opravené znovu nahraje
9. Protokol o úspěšném nahrání GRID předává na zástupce objednatele a geodeta zhotovotele</t>
  </si>
  <si>
    <t>kpl</t>
  </si>
  <si>
    <t xml:space="preserve">GEODETICKÉ ZAMĚŘENÍ SKUTEČNÉHO PROVEDENÍ  </t>
  </si>
  <si>
    <t>02911</t>
  </si>
  <si>
    <t>Položka zahrnuje:    
- vytyčení stávajících IS , seznam sítí čerpat z koordinačních výkresů
- vytyčení hranice staveniště, staveb, vč.vyhotovení vytyčovacího protokolu stavby
- průběžné geodetické zaměřování dle potřeby stavby a postupu výstavby
Vyhotovení protokolu o vytyčení stavby se seznamem souřadnic vytyčených bodů a jejich polohopisnými (S-JTSK) a výškopisnými (Bpv) hodnotami.</t>
  </si>
  <si>
    <t>ZEMĚMĚŘICKÁ MĚŘENÍ VE VÝSTAVBĚ</t>
  </si>
  <si>
    <t>02910</t>
  </si>
  <si>
    <t>Náplň činnosti: technická zpráva, stanoviska všech správců inženýrských sítí v dané lokalitě, vyhledání podzemních inženýrských sítí detektorem (pokud je to technicky možné), zaměření vyhledaného vedení a vytvoření dokumentace vyhledaných inženýrských sítí.</t>
  </si>
  <si>
    <t>POMOC PRÁCE ZŘÍZ NEBO ZAJIŠŤ OCHRANU INŽENÝRSKÝCH SÍTÍ</t>
  </si>
  <si>
    <t>02730.1</t>
  </si>
  <si>
    <t>Cenová soustava</t>
  </si>
  <si>
    <t>Celkem Kč</t>
  </si>
  <si>
    <t>Jedn.cena</t>
  </si>
  <si>
    <t>Množství</t>
  </si>
  <si>
    <t>MJ</t>
  </si>
  <si>
    <t>Popis položky</t>
  </si>
  <si>
    <t xml:space="preserve">Číslo pol.  </t>
  </si>
  <si>
    <t xml:space="preserve">Datum:   </t>
  </si>
  <si>
    <t>rozpočet</t>
  </si>
  <si>
    <t xml:space="preserve">Zpracoval:   </t>
  </si>
  <si>
    <t xml:space="preserve">Zhotovitel: </t>
  </si>
  <si>
    <r>
      <t xml:space="preserve">Objednatel:  </t>
    </r>
    <r>
      <rPr>
        <b/>
        <sz val="9"/>
        <rFont val="Arial CE"/>
        <family val="2"/>
        <charset val="238"/>
      </rPr>
      <t xml:space="preserve"> </t>
    </r>
    <r>
      <rPr>
        <b/>
        <sz val="12"/>
        <rFont val="Arial CE"/>
        <family val="2"/>
        <charset val="238"/>
      </rPr>
      <t>Krajská správa a údržba silnic Středočeského kraje, příspěvková organizace</t>
    </r>
  </si>
  <si>
    <t xml:space="preserve">Stavba:     sil.  III/10142 v km.  1,550 - km. 2,305 - Třebusice </t>
  </si>
  <si>
    <t xml:space="preserve">Objekt:     sil.  III/10142 v km.  1,550 - km. 2,305 - Třebusice </t>
  </si>
  <si>
    <t xml:space="preserve"> sil.  III/10142 v km.  1,550 - km. 2,305 - Třebusice  ( CMS Slaný )</t>
  </si>
  <si>
    <t>Jakub Hruška</t>
  </si>
  <si>
    <t xml:space="preserve"> sil.  III/10142 v km.  1,550 - km. 2,305 - Třebusice </t>
  </si>
  <si>
    <t xml:space="preserve">755 x 7,18 = 5420,9 m2   pokládka bude provedena na celé ploše </t>
  </si>
  <si>
    <t>755 x 7,18 = 5420,9 m2  x 2 = 10841,8m2  ( bude provedeno pod každou vrstvou )</t>
  </si>
  <si>
    <t>755 x 7,18 = 5420,9 m2  pokládka bude provedena na celé ploše  v tl.50mm</t>
  </si>
  <si>
    <t>FRÉZOVÁNÍ DRÁŽKY PRŮŘEZU DO 400MM2 V ASFALTOVÉ VOZOVCE</t>
  </si>
  <si>
    <t>bude provedeno ve styku dvou materiálů - napojení na MK, šachty, vpustě, šoupata a obruby</t>
  </si>
  <si>
    <t>TĚSNĚNÍ DILATAČ SPAR ASF ZÁLIVKOU PRŮŘ DO 400MM2</t>
  </si>
  <si>
    <t>755 x 7,18 = 5420,9 m2 - 531,15m2 (u obrub) = 4889,75m2     frézování bude provedeno v celé ploše</t>
  </si>
  <si>
    <t>6,8+14+14+13+24+7+23+37+4+18+5+20+6,6=192,4m</t>
  </si>
  <si>
    <t>192,4+1062,3+14+4=1272,7m</t>
  </si>
  <si>
    <t>SEPARAČNÍ GEOTEXTILIE DO 500G/M2 (MIN. 300G/M2)</t>
  </si>
  <si>
    <t>ÚPRAVA PLÁNĚ SE ZHUTNĚNÍM V HORNINĚ TŘ. I</t>
  </si>
  <si>
    <t>ODKOPÁVKY A PROKOPÁVKY OBECNÉ TŘ. I</t>
  </si>
  <si>
    <t>M3</t>
  </si>
  <si>
    <t>ASFALTOVÝ BETON PRO PODKLADNÍ VRSTVY ACP 22+ , TL. 80MM</t>
  </si>
  <si>
    <t>574E07</t>
  </si>
  <si>
    <t xml:space="preserve">D+M vč.nutných přesahů pro napojení. Geomříž bude kotvená k podkladu. </t>
  </si>
  <si>
    <t>M2</t>
  </si>
  <si>
    <t>VOZOVKOVÉ VÝZTUŽNÉ VRSTVY Z GEOMŘÍŽOVINY</t>
  </si>
  <si>
    <t xml:space="preserve">D+M vč.nutných přesahů pro napojení. </t>
  </si>
  <si>
    <t>21461E</t>
  </si>
  <si>
    <t>T</t>
  </si>
  <si>
    <t>Poř.č.</t>
  </si>
  <si>
    <t>Krajská správa a údržba silnic Středočeského kraje, příspěvková organizace</t>
  </si>
  <si>
    <t xml:space="preserve">Objednatel:  </t>
  </si>
  <si>
    <t>Místo (lokalita):</t>
  </si>
  <si>
    <t>Objekt:</t>
  </si>
  <si>
    <t xml:space="preserve">Stavba:    </t>
  </si>
  <si>
    <t>ROZPOČET - SANACE</t>
  </si>
  <si>
    <t>včetně dopravy, nutných přesunů atd.
odtěžení vrstvy 25 cm</t>
  </si>
  <si>
    <t>VOZOVKOVÉ VRSTVY ZE ŠTĚRKODRTI TL. DO 200MM</t>
  </si>
  <si>
    <t>vrstva ŠD tl. 170mm</t>
  </si>
  <si>
    <t>položka zahrnuje nezbytné přesahy</t>
  </si>
  <si>
    <t xml:space="preserve">Jakub Hruška </t>
  </si>
  <si>
    <t xml:space="preserve">VDZ - V4 - 25cm - (755*2)=1510*0,25= 377,5 m2 </t>
  </si>
  <si>
    <t>VDZ - V15 - (5x1,125=5,625m2) x 2 = 11,25 m2</t>
  </si>
  <si>
    <t>VDZ - V7 - (7x0,5x4 = 14m2) x 2 = 28 m2</t>
  </si>
  <si>
    <t>VDZ - V18 - (3,1x0,15=0,465) x3 = 1,4m2 x 11 = 15,4m2</t>
  </si>
  <si>
    <t>Celkem  377,5 + 28 + 11,25 + 15,4 = 432,15 m2</t>
  </si>
  <si>
    <t>17 05 04 - Zemina a kamení neuvedené pod číslem 17 05 03
odpad z položky 122738; odtěžení vrstvy 25 cm;  71,25 m3 * koef.2,00 = 142,5 t</t>
  </si>
  <si>
    <t xml:space="preserve">ve směru staničení                                                                                                                                                     levá strana - 45,6+136,2+24,8+27,8 = 234,4m  ; pravá strana - 76,7+33+6,2 = 115,9 m                                                                celkem  (234,4+115,9 = 350,3) x 0,5 =175,15 m2                           </t>
  </si>
  <si>
    <r>
      <t>ve směru staničení                                                                                                                                                     levá strana - 86+19,1+33,3+142,3+83,9 = 364,6 m                                                                                                pravá strana - 27,2+187,9+75,6+45,1+62,3+137,2</t>
    </r>
    <r>
      <rPr>
        <i/>
        <sz val="8"/>
        <color rgb="FFFF000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= 535,3 m                                                                            celkem (364,6 + 535,3 = 899,9) x 0,5 x 0,1 = 45 m3</t>
    </r>
  </si>
  <si>
    <t>Odpad z položky 12922                                                                                                                                                  175,15 x 0,1 = 17,515 m3 x 2 = 35,03t</t>
  </si>
  <si>
    <t>levá strana - st. Km 2,050 - Km 2,195 - 145m x 1m  - 25cm od obruby</t>
  </si>
  <si>
    <t>pravá strana st. Km 2,140 - Km 2,280 - 140m x 1m  - 25cm od obruby</t>
  </si>
  <si>
    <t>(145m +140m x 1 = 285m2) x 0,25 = 71,25 m3</t>
  </si>
  <si>
    <t>02710</t>
  </si>
  <si>
    <t xml:space="preserve">POMOC PRÁCE ZŘÍZ NEBO ZAJIŠŤ OBJÍŽĎKY A PŘÍSTUP CESTY </t>
  </si>
  <si>
    <t>DIO - vyznačení uzavírky ( montáž, provoz, údržba a odstranění provizorního DZ), vyznačení objízdné trasy vč. vypracování podrobného projektu DIO, jeho projednání a získání DIR</t>
  </si>
  <si>
    <t>574C46</t>
  </si>
  <si>
    <t>ASFALTOVÝ BETON PRO LOŽNÍ VRSTVY ACL 16+, 16S TL.50MM</t>
  </si>
  <si>
    <t>145m +140m x 1 = 285m2</t>
  </si>
  <si>
    <r>
      <t>285 m2</t>
    </r>
    <r>
      <rPr>
        <i/>
        <sz val="8"/>
        <color rgb="FFFF000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x 0,08 = 22,8 m3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</si>
</sst>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.00_ ;\-#,##0.00\ "/>
    <numFmt numFmtId="165" formatCode="#,##0.000;\-#,##0.000"/>
  </numFmts>
  <fonts count="38" x14ac:knownFonts="1">
    <font>
      <sz val="11"/>
      <color theme="1"/>
      <name val="Aptos Narrow"/>
      <family val="2"/>
      <charset val="238"/>
      <scheme val="minor"/>
    </font>
    <font>
      <sz val="8"/>
      <name val="MS Sans Serif"/>
      <charset val="1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8"/>
      <name val="MS Sans Serif"/>
      <family val="2"/>
      <charset val="238"/>
    </font>
    <font>
      <b/>
      <sz val="11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rgb="FFFF0000"/>
      <name val="MS Sans Serif"/>
      <charset val="1"/>
    </font>
    <font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name val="Arial"/>
      <family val="2"/>
      <charset val="238"/>
    </font>
    <font>
      <sz val="8"/>
      <color indexed="8"/>
      <name val="Arial"/>
      <family val="2"/>
      <charset val="238"/>
    </font>
    <font>
      <sz val="11"/>
      <name val="MS Sans Serif"/>
      <charset val="238"/>
    </font>
    <font>
      <sz val="7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color rgb="FFFF0000"/>
      <name val="MS Sans Serif"/>
      <charset val="238"/>
    </font>
    <font>
      <sz val="8"/>
      <name val="MS Sans Serif"/>
    </font>
    <font>
      <b/>
      <sz val="10"/>
      <name val="Arial"/>
      <family val="2"/>
      <charset val="238"/>
    </font>
    <font>
      <b/>
      <sz val="8"/>
      <name val="MS Sans Serif"/>
      <charset val="238"/>
    </font>
    <font>
      <i/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 applyAlignment="0">
      <alignment vertical="top" wrapText="1"/>
      <protection locked="0"/>
    </xf>
    <xf numFmtId="44" fontId="4" fillId="0" borderId="0" applyFont="0" applyFill="0" applyBorder="0" applyAlignment="0" applyProtection="0">
      <alignment vertical="top" wrapText="1"/>
      <protection locked="0"/>
    </xf>
    <xf numFmtId="9" fontId="4" fillId="0" borderId="0" applyFont="0" applyFill="0" applyBorder="0" applyAlignment="0" applyProtection="0">
      <alignment vertical="top" wrapText="1"/>
      <protection locked="0"/>
    </xf>
  </cellStyleXfs>
  <cellXfs count="388">
    <xf numFmtId="0" fontId="0" fillId="0" borderId="0" xfId="0"/>
    <xf numFmtId="0" fontId="2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left" vertical="center"/>
    </xf>
    <xf numFmtId="0" fontId="3" fillId="0" borderId="4" xfId="1" applyFont="1" applyBorder="1" applyAlignment="1" applyProtection="1">
      <alignment vertical="center"/>
    </xf>
    <xf numFmtId="0" fontId="3" fillId="0" borderId="5" xfId="1" applyFont="1" applyBorder="1" applyAlignment="1" applyProtection="1">
      <alignment vertical="center"/>
    </xf>
    <xf numFmtId="44" fontId="5" fillId="2" borderId="9" xfId="2" applyFont="1" applyFill="1" applyBorder="1" applyAlignment="1" applyProtection="1">
      <alignment horizontal="left" vertical="center"/>
    </xf>
    <xf numFmtId="4" fontId="5" fillId="2" borderId="10" xfId="1" applyNumberFormat="1" applyFont="1" applyFill="1" applyBorder="1" applyAlignment="1" applyProtection="1">
      <alignment vertical="center"/>
    </xf>
    <xf numFmtId="44" fontId="5" fillId="2" borderId="14" xfId="2" applyFont="1" applyFill="1" applyBorder="1" applyAlignment="1" applyProtection="1">
      <alignment horizontal="left" vertical="center"/>
    </xf>
    <xf numFmtId="4" fontId="5" fillId="2" borderId="15" xfId="1" applyNumberFormat="1" applyFont="1" applyFill="1" applyBorder="1" applyAlignment="1" applyProtection="1">
      <alignment vertical="center"/>
    </xf>
    <xf numFmtId="44" fontId="5" fillId="2" borderId="19" xfId="2" applyFont="1" applyFill="1" applyBorder="1" applyAlignment="1" applyProtection="1">
      <alignment horizontal="left" vertical="center"/>
    </xf>
    <xf numFmtId="4" fontId="5" fillId="2" borderId="20" xfId="1" applyNumberFormat="1" applyFont="1" applyFill="1" applyBorder="1" applyAlignment="1" applyProtection="1">
      <alignment vertical="center"/>
    </xf>
    <xf numFmtId="0" fontId="2" fillId="0" borderId="5" xfId="1" applyFont="1" applyBorder="1" applyAlignment="1" applyProtection="1">
      <alignment vertical="center"/>
    </xf>
    <xf numFmtId="4" fontId="2" fillId="0" borderId="0" xfId="1" applyNumberFormat="1" applyFont="1" applyAlignment="1" applyProtection="1">
      <alignment vertical="center"/>
    </xf>
    <xf numFmtId="49" fontId="6" fillId="2" borderId="20" xfId="1" applyNumberFormat="1" applyFont="1" applyFill="1" applyBorder="1" applyAlignment="1" applyProtection="1">
      <alignment horizontal="center" vertical="center"/>
    </xf>
    <xf numFmtId="49" fontId="6" fillId="2" borderId="33" xfId="1" applyNumberFormat="1" applyFont="1" applyFill="1" applyBorder="1" applyAlignment="1" applyProtection="1">
      <alignment horizontal="center" vertical="center"/>
    </xf>
    <xf numFmtId="0" fontId="2" fillId="0" borderId="0" xfId="1" applyFont="1" applyAlignment="1" applyProtection="1">
      <alignment horizontal="left" vertical="center"/>
    </xf>
    <xf numFmtId="0" fontId="1" fillId="0" borderId="0" xfId="1" applyAlignment="1">
      <alignment vertical="top"/>
      <protection locked="0"/>
    </xf>
    <xf numFmtId="0" fontId="2" fillId="0" borderId="29" xfId="1" applyFont="1" applyBorder="1" applyAlignment="1" applyProtection="1">
      <alignment horizontal="left" vertical="center"/>
    </xf>
    <xf numFmtId="0" fontId="2" fillId="0" borderId="30" xfId="1" applyFont="1" applyBorder="1" applyAlignment="1" applyProtection="1">
      <alignment horizontal="left" vertical="center"/>
    </xf>
    <xf numFmtId="0" fontId="8" fillId="0" borderId="0" xfId="1" applyFont="1" applyAlignment="1" applyProtection="1">
      <alignment vertical="center"/>
    </xf>
    <xf numFmtId="0" fontId="1" fillId="0" borderId="0" xfId="1" applyAlignment="1">
      <alignment horizontal="left" vertical="top"/>
      <protection locked="0"/>
    </xf>
    <xf numFmtId="39" fontId="1" fillId="0" borderId="0" xfId="1" applyNumberFormat="1" applyAlignment="1">
      <alignment horizontal="right" vertical="top"/>
      <protection locked="0"/>
    </xf>
    <xf numFmtId="165" fontId="1" fillId="0" borderId="0" xfId="1" applyNumberFormat="1" applyAlignment="1">
      <alignment horizontal="right" vertical="top"/>
      <protection locked="0"/>
    </xf>
    <xf numFmtId="0" fontId="1" fillId="0" borderId="0" xfId="1" applyAlignment="1">
      <alignment horizontal="left" vertical="top" wrapText="1"/>
      <protection locked="0"/>
    </xf>
    <xf numFmtId="37" fontId="1" fillId="0" borderId="0" xfId="1" applyNumberFormat="1" applyAlignment="1">
      <alignment horizontal="center" vertical="top"/>
      <protection locked="0"/>
    </xf>
    <xf numFmtId="0" fontId="1" fillId="0" borderId="0" xfId="1" applyAlignment="1" applyProtection="1">
      <alignment vertical="top"/>
    </xf>
    <xf numFmtId="37" fontId="9" fillId="0" borderId="0" xfId="1" applyNumberFormat="1" applyFont="1" applyAlignment="1">
      <alignment horizontal="left" vertical="center"/>
      <protection locked="0"/>
    </xf>
    <xf numFmtId="4" fontId="10" fillId="0" borderId="0" xfId="1" applyNumberFormat="1" applyFont="1" applyAlignment="1" applyProtection="1">
      <alignment vertical="top"/>
    </xf>
    <xf numFmtId="4" fontId="11" fillId="0" borderId="0" xfId="1" applyNumberFormat="1" applyFont="1" applyAlignment="1" applyProtection="1">
      <alignment horizontal="right" vertical="top"/>
    </xf>
    <xf numFmtId="0" fontId="10" fillId="0" borderId="0" xfId="1" applyFont="1" applyAlignment="1" applyProtection="1">
      <alignment vertical="top"/>
    </xf>
    <xf numFmtId="0" fontId="1" fillId="0" borderId="0" xfId="1" applyAlignment="1" applyProtection="1">
      <alignment vertical="center"/>
    </xf>
    <xf numFmtId="0" fontId="1" fillId="3" borderId="49" xfId="1" applyFill="1" applyBorder="1" applyAlignment="1" applyProtection="1">
      <alignment vertical="center"/>
    </xf>
    <xf numFmtId="4" fontId="12" fillId="3" borderId="50" xfId="1" applyNumberFormat="1" applyFont="1" applyFill="1" applyBorder="1" applyAlignment="1" applyProtection="1">
      <alignment vertical="center"/>
    </xf>
    <xf numFmtId="4" fontId="13" fillId="3" borderId="51" xfId="1" applyNumberFormat="1" applyFont="1" applyFill="1" applyBorder="1" applyAlignment="1" applyProtection="1">
      <alignment horizontal="right" vertical="center"/>
    </xf>
    <xf numFmtId="0" fontId="12" fillId="3" borderId="51" xfId="1" applyFont="1" applyFill="1" applyBorder="1" applyAlignment="1" applyProtection="1">
      <alignment vertical="center"/>
    </xf>
    <xf numFmtId="4" fontId="13" fillId="3" borderId="52" xfId="1" applyNumberFormat="1" applyFont="1" applyFill="1" applyBorder="1" applyAlignment="1" applyProtection="1">
      <alignment vertical="center"/>
    </xf>
    <xf numFmtId="0" fontId="1" fillId="0" borderId="28" xfId="1" applyBorder="1" applyAlignment="1" applyProtection="1">
      <alignment vertical="top"/>
    </xf>
    <xf numFmtId="4" fontId="11" fillId="0" borderId="28" xfId="1" applyNumberFormat="1" applyFont="1" applyBorder="1" applyAlignment="1" applyProtection="1">
      <alignment vertical="top"/>
    </xf>
    <xf numFmtId="2" fontId="11" fillId="0" borderId="31" xfId="1" applyNumberFormat="1" applyFont="1" applyBorder="1" applyAlignment="1" applyProtection="1">
      <alignment vertical="top"/>
    </xf>
    <xf numFmtId="0" fontId="10" fillId="0" borderId="31" xfId="1" applyFont="1" applyBorder="1" applyAlignment="1" applyProtection="1">
      <alignment horizontal="center" vertical="center"/>
    </xf>
    <xf numFmtId="0" fontId="14" fillId="0" borderId="15" xfId="1" applyFont="1" applyBorder="1" applyAlignment="1" applyProtection="1">
      <alignment vertical="top" wrapText="1"/>
    </xf>
    <xf numFmtId="0" fontId="14" fillId="0" borderId="31" xfId="1" applyFont="1" applyBorder="1" applyAlignment="1" applyProtection="1">
      <alignment vertical="top" wrapText="1"/>
    </xf>
    <xf numFmtId="0" fontId="14" fillId="0" borderId="53" xfId="1" applyFont="1" applyBorder="1" applyAlignment="1" applyProtection="1">
      <alignment horizontal="left" vertical="top"/>
    </xf>
    <xf numFmtId="4" fontId="2" fillId="0" borderId="46" xfId="1" applyNumberFormat="1" applyFont="1" applyBorder="1" applyAlignment="1" applyProtection="1">
      <alignment vertical="top"/>
    </xf>
    <xf numFmtId="2" fontId="2" fillId="0" borderId="47" xfId="1" applyNumberFormat="1" applyFont="1" applyBorder="1" applyAlignment="1" applyProtection="1">
      <alignment vertical="top"/>
    </xf>
    <xf numFmtId="0" fontId="15" fillId="0" borderId="47" xfId="1" applyFont="1" applyBorder="1" applyAlignment="1" applyProtection="1">
      <alignment horizontal="center" vertical="center"/>
    </xf>
    <xf numFmtId="0" fontId="15" fillId="0" borderId="47" xfId="1" applyFont="1" applyBorder="1" applyAlignment="1" applyProtection="1">
      <alignment vertical="top"/>
    </xf>
    <xf numFmtId="0" fontId="15" fillId="0" borderId="54" xfId="1" applyFont="1" applyBorder="1" applyAlignment="1" applyProtection="1">
      <alignment horizontal="left" vertical="top"/>
    </xf>
    <xf numFmtId="4" fontId="11" fillId="0" borderId="46" xfId="1" applyNumberFormat="1" applyFont="1" applyBorder="1" applyAlignment="1" applyProtection="1">
      <alignment vertical="top"/>
    </xf>
    <xf numFmtId="2" fontId="11" fillId="0" borderId="47" xfId="1" applyNumberFormat="1" applyFont="1" applyBorder="1" applyAlignment="1" applyProtection="1">
      <alignment vertical="top"/>
    </xf>
    <xf numFmtId="0" fontId="10" fillId="0" borderId="47" xfId="1" applyFont="1" applyBorder="1" applyAlignment="1" applyProtection="1">
      <alignment horizontal="center" vertical="center"/>
    </xf>
    <xf numFmtId="0" fontId="14" fillId="0" borderId="47" xfId="1" applyFont="1" applyBorder="1" applyAlignment="1" applyProtection="1">
      <alignment vertical="top" wrapText="1"/>
    </xf>
    <xf numFmtId="0" fontId="14" fillId="0" borderId="54" xfId="1" applyFont="1" applyBorder="1" applyAlignment="1" applyProtection="1">
      <alignment horizontal="left" vertical="top"/>
    </xf>
    <xf numFmtId="4" fontId="2" fillId="0" borderId="14" xfId="1" applyNumberFormat="1" applyFont="1" applyBorder="1" applyAlignment="1" applyProtection="1">
      <alignment vertical="top"/>
    </xf>
    <xf numFmtId="2" fontId="2" fillId="0" borderId="15" xfId="1" applyNumberFormat="1" applyFont="1" applyBorder="1" applyAlignment="1" applyProtection="1">
      <alignment vertical="top"/>
    </xf>
    <xf numFmtId="0" fontId="15" fillId="0" borderId="15" xfId="1" applyFont="1" applyBorder="1" applyAlignment="1" applyProtection="1">
      <alignment horizontal="center" vertical="center"/>
    </xf>
    <xf numFmtId="0" fontId="15" fillId="0" borderId="15" xfId="1" applyFont="1" applyBorder="1" applyAlignment="1" applyProtection="1">
      <alignment vertical="top" wrapText="1"/>
    </xf>
    <xf numFmtId="0" fontId="15" fillId="0" borderId="32" xfId="1" applyFont="1" applyBorder="1" applyAlignment="1" applyProtection="1">
      <alignment horizontal="left" vertical="top"/>
    </xf>
    <xf numFmtId="0" fontId="16" fillId="0" borderId="0" xfId="1" applyFont="1" applyAlignment="1" applyProtection="1">
      <alignment vertical="top"/>
    </xf>
    <xf numFmtId="4" fontId="11" fillId="0" borderId="30" xfId="1" applyNumberFormat="1" applyFont="1" applyBorder="1" applyAlignment="1" applyProtection="1">
      <alignment vertical="top"/>
    </xf>
    <xf numFmtId="0" fontId="17" fillId="0" borderId="55" xfId="1" applyFont="1" applyBorder="1" applyAlignment="1" applyProtection="1">
      <alignment vertical="top" wrapText="1"/>
    </xf>
    <xf numFmtId="0" fontId="10" fillId="0" borderId="56" xfId="1" applyFont="1" applyBorder="1" applyAlignment="1" applyProtection="1">
      <alignment horizontal="center" vertical="center"/>
    </xf>
    <xf numFmtId="0" fontId="17" fillId="0" borderId="15" xfId="1" applyFont="1" applyBorder="1" applyAlignment="1" applyProtection="1">
      <alignment vertical="top" wrapText="1"/>
    </xf>
    <xf numFmtId="4" fontId="2" fillId="0" borderId="30" xfId="1" applyNumberFormat="1" applyFont="1" applyBorder="1" applyAlignment="1" applyProtection="1">
      <alignment vertical="top"/>
    </xf>
    <xf numFmtId="2" fontId="2" fillId="0" borderId="31" xfId="1" applyNumberFormat="1" applyFont="1" applyBorder="1" applyAlignment="1" applyProtection="1">
      <alignment vertical="top"/>
    </xf>
    <xf numFmtId="0" fontId="1" fillId="0" borderId="57" xfId="1" applyBorder="1" applyAlignment="1" applyProtection="1">
      <alignment vertical="top"/>
    </xf>
    <xf numFmtId="4" fontId="2" fillId="0" borderId="45" xfId="1" applyNumberFormat="1" applyFont="1" applyBorder="1" applyAlignment="1" applyProtection="1">
      <alignment vertical="top"/>
    </xf>
    <xf numFmtId="2" fontId="2" fillId="0" borderId="55" xfId="1" applyNumberFormat="1" applyFont="1" applyBorder="1" applyAlignment="1" applyProtection="1">
      <alignment vertical="top"/>
    </xf>
    <xf numFmtId="4" fontId="2" fillId="0" borderId="58" xfId="1" applyNumberFormat="1" applyFont="1" applyBorder="1" applyAlignment="1" applyProtection="1">
      <alignment vertical="center"/>
    </xf>
    <xf numFmtId="4" fontId="2" fillId="0" borderId="15" xfId="1" applyNumberFormat="1" applyFont="1" applyBorder="1" applyAlignment="1" applyProtection="1">
      <alignment vertical="center"/>
    </xf>
    <xf numFmtId="2" fontId="2" fillId="0" borderId="15" xfId="1" applyNumberFormat="1" applyFont="1" applyBorder="1" applyAlignment="1" applyProtection="1">
      <alignment vertical="center"/>
    </xf>
    <xf numFmtId="0" fontId="18" fillId="0" borderId="15" xfId="1" applyFont="1" applyBorder="1" applyAlignment="1" applyProtection="1">
      <alignment vertical="top" wrapText="1"/>
    </xf>
    <xf numFmtId="49" fontId="15" fillId="0" borderId="32" xfId="1" applyNumberFormat="1" applyFont="1" applyBorder="1" applyAlignment="1" applyProtection="1">
      <alignment horizontal="left" vertical="top"/>
    </xf>
    <xf numFmtId="0" fontId="19" fillId="0" borderId="0" xfId="1" applyFont="1" applyAlignment="1" applyProtection="1">
      <alignment vertical="top"/>
    </xf>
    <xf numFmtId="4" fontId="2" fillId="0" borderId="58" xfId="1" applyNumberFormat="1" applyFont="1" applyBorder="1" applyAlignment="1" applyProtection="1">
      <alignment vertical="top"/>
    </xf>
    <xf numFmtId="0" fontId="17" fillId="0" borderId="15" xfId="1" applyFont="1" applyBorder="1" applyAlignment="1" applyProtection="1">
      <alignment vertical="top"/>
    </xf>
    <xf numFmtId="0" fontId="15" fillId="0" borderId="15" xfId="1" applyFont="1" applyBorder="1" applyAlignment="1" applyProtection="1">
      <alignment vertical="top"/>
    </xf>
    <xf numFmtId="0" fontId="14" fillId="4" borderId="0" xfId="1" applyFont="1" applyFill="1" applyAlignment="1" applyProtection="1">
      <alignment vertical="top"/>
    </xf>
    <xf numFmtId="0" fontId="14" fillId="0" borderId="0" xfId="1" applyFont="1" applyAlignment="1" applyProtection="1">
      <alignment vertical="top"/>
    </xf>
    <xf numFmtId="0" fontId="14" fillId="4" borderId="0" xfId="1" applyFont="1" applyFill="1" applyAlignment="1" applyProtection="1">
      <alignment vertical="center"/>
    </xf>
    <xf numFmtId="0" fontId="14" fillId="0" borderId="0" xfId="1" applyFont="1" applyAlignment="1" applyProtection="1">
      <alignment vertical="center"/>
    </xf>
    <xf numFmtId="0" fontId="17" fillId="0" borderId="15" xfId="1" applyFont="1" applyBorder="1" applyAlignment="1" applyProtection="1">
      <alignment vertical="center" wrapText="1"/>
    </xf>
    <xf numFmtId="0" fontId="15" fillId="4" borderId="32" xfId="1" applyFont="1" applyFill="1" applyBorder="1" applyAlignment="1" applyProtection="1">
      <alignment horizontal="left" vertical="top"/>
    </xf>
    <xf numFmtId="0" fontId="19" fillId="4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4" borderId="0" xfId="1" applyFont="1" applyFill="1" applyAlignment="1" applyProtection="1">
      <alignment vertical="center"/>
    </xf>
    <xf numFmtId="0" fontId="15" fillId="4" borderId="15" xfId="1" applyFont="1" applyFill="1" applyBorder="1" applyAlignment="1" applyProtection="1">
      <alignment horizontal="center" vertical="center"/>
    </xf>
    <xf numFmtId="0" fontId="17" fillId="0" borderId="15" xfId="1" applyFont="1" applyBorder="1" applyAlignment="1" applyProtection="1">
      <alignment vertical="center"/>
    </xf>
    <xf numFmtId="0" fontId="15" fillId="0" borderId="15" xfId="1" applyFont="1" applyBorder="1" applyAlignment="1">
      <alignment vertical="center"/>
      <protection locked="0"/>
    </xf>
    <xf numFmtId="0" fontId="14" fillId="0" borderId="15" xfId="1" applyFont="1" applyBorder="1" applyAlignment="1" applyProtection="1">
      <alignment vertical="top"/>
    </xf>
    <xf numFmtId="4" fontId="22" fillId="0" borderId="58" xfId="1" applyNumberFormat="1" applyFont="1" applyBorder="1" applyAlignment="1" applyProtection="1">
      <alignment vertical="top"/>
    </xf>
    <xf numFmtId="2" fontId="22" fillId="0" borderId="15" xfId="1" applyNumberFormat="1" applyFont="1" applyBorder="1" applyAlignment="1" applyProtection="1">
      <alignment vertical="top"/>
    </xf>
    <xf numFmtId="0" fontId="14" fillId="0" borderId="15" xfId="1" applyFont="1" applyBorder="1" applyAlignment="1" applyProtection="1">
      <alignment horizontal="center" vertical="center"/>
    </xf>
    <xf numFmtId="49" fontId="14" fillId="0" borderId="32" xfId="1" applyNumberFormat="1" applyFont="1" applyBorder="1" applyAlignment="1">
      <alignment horizontal="left" vertical="top" wrapText="1"/>
      <protection locked="0"/>
    </xf>
    <xf numFmtId="0" fontId="15" fillId="0" borderId="15" xfId="1" applyFont="1" applyBorder="1" applyAlignment="1">
      <alignment horizontal="left" vertical="center" wrapText="1"/>
      <protection locked="0"/>
    </xf>
    <xf numFmtId="49" fontId="15" fillId="0" borderId="15" xfId="1" applyNumberFormat="1" applyFont="1" applyBorder="1" applyAlignment="1" applyProtection="1">
      <alignment horizontal="left" vertical="top" wrapText="1"/>
    </xf>
    <xf numFmtId="2" fontId="22" fillId="0" borderId="17" xfId="1" applyNumberFormat="1" applyFont="1" applyBorder="1" applyAlignment="1" applyProtection="1">
      <alignment vertical="top"/>
    </xf>
    <xf numFmtId="2" fontId="22" fillId="0" borderId="58" xfId="1" applyNumberFormat="1" applyFont="1" applyBorder="1" applyAlignment="1" applyProtection="1">
      <alignment vertical="top"/>
    </xf>
    <xf numFmtId="0" fontId="17" fillId="0" borderId="15" xfId="1" applyFont="1" applyBorder="1" applyAlignment="1">
      <alignment horizontal="left" vertical="center" wrapText="1"/>
      <protection locked="0"/>
    </xf>
    <xf numFmtId="4" fontId="2" fillId="0" borderId="43" xfId="1" applyNumberFormat="1" applyFont="1" applyBorder="1" applyAlignment="1" applyProtection="1">
      <alignment vertical="top"/>
    </xf>
    <xf numFmtId="0" fontId="23" fillId="0" borderId="0" xfId="1" applyFont="1" applyAlignment="1" applyProtection="1">
      <alignment vertical="center"/>
    </xf>
    <xf numFmtId="0" fontId="21" fillId="5" borderId="49" xfId="1" applyFont="1" applyFill="1" applyBorder="1" applyAlignment="1" applyProtection="1">
      <alignment horizontal="center" vertical="center" wrapText="1"/>
    </xf>
    <xf numFmtId="0" fontId="21" fillId="5" borderId="51" xfId="1" applyFont="1" applyFill="1" applyBorder="1" applyAlignment="1" applyProtection="1">
      <alignment horizontal="center" vertical="center"/>
    </xf>
    <xf numFmtId="0" fontId="10" fillId="5" borderId="51" xfId="1" applyFont="1" applyFill="1" applyBorder="1" applyAlignment="1" applyProtection="1">
      <alignment horizontal="center" vertical="center"/>
    </xf>
    <xf numFmtId="0" fontId="21" fillId="5" borderId="51" xfId="1" applyFont="1" applyFill="1" applyBorder="1" applyAlignment="1" applyProtection="1">
      <alignment vertical="center"/>
    </xf>
    <xf numFmtId="0" fontId="21" fillId="5" borderId="52" xfId="1" applyFont="1" applyFill="1" applyBorder="1" applyAlignment="1" applyProtection="1">
      <alignment vertical="center" wrapText="1"/>
    </xf>
    <xf numFmtId="0" fontId="24" fillId="0" borderId="0" xfId="1" applyFont="1" applyAlignment="1" applyProtection="1">
      <alignment horizontal="left"/>
    </xf>
    <xf numFmtId="39" fontId="25" fillId="0" borderId="0" xfId="1" applyNumberFormat="1" applyFont="1" applyAlignment="1" applyProtection="1">
      <alignment vertical="top"/>
    </xf>
    <xf numFmtId="0" fontId="25" fillId="0" borderId="0" xfId="1" applyFont="1" applyAlignment="1" applyProtection="1">
      <alignment horizontal="left" vertical="top" wrapText="1"/>
    </xf>
    <xf numFmtId="0" fontId="26" fillId="0" borderId="0" xfId="1" applyFont="1" applyAlignment="1" applyProtection="1">
      <alignment horizontal="left" vertical="top" wrapText="1"/>
    </xf>
    <xf numFmtId="0" fontId="25" fillId="0" borderId="0" xfId="1" applyFont="1" applyAlignment="1" applyProtection="1">
      <alignment horizontal="left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left"/>
    </xf>
    <xf numFmtId="39" fontId="24" fillId="0" borderId="0" xfId="1" applyNumberFormat="1" applyFont="1" applyAlignment="1" applyProtection="1">
      <alignment horizontal="right" vertical="top"/>
    </xf>
    <xf numFmtId="165" fontId="29" fillId="0" borderId="0" xfId="1" applyNumberFormat="1" applyFont="1" applyAlignment="1" applyProtection="1">
      <alignment horizontal="right" vertical="top"/>
    </xf>
    <xf numFmtId="0" fontId="24" fillId="0" borderId="0" xfId="1" applyFont="1" applyAlignment="1" applyProtection="1">
      <alignment horizontal="left" vertical="top" wrapText="1"/>
    </xf>
    <xf numFmtId="0" fontId="30" fillId="0" borderId="0" xfId="1" applyFont="1" applyAlignment="1" applyProtection="1">
      <alignment horizontal="left" vertical="top" wrapText="1"/>
    </xf>
    <xf numFmtId="37" fontId="30" fillId="0" borderId="0" xfId="1" applyNumberFormat="1" applyFont="1" applyAlignment="1" applyProtection="1">
      <alignment horizontal="center" vertical="top"/>
    </xf>
    <xf numFmtId="0" fontId="1" fillId="4" borderId="0" xfId="1" applyFill="1" applyAlignment="1">
      <alignment horizontal="left" vertical="top"/>
      <protection locked="0"/>
    </xf>
    <xf numFmtId="0" fontId="27" fillId="0" borderId="0" xfId="1" applyFont="1" applyAlignment="1" applyProtection="1">
      <alignment horizontal="left"/>
    </xf>
    <xf numFmtId="0" fontId="27" fillId="0" borderId="0" xfId="1" applyFont="1" applyAlignment="1" applyProtection="1">
      <alignment horizontal="left" vertical="center"/>
    </xf>
    <xf numFmtId="0" fontId="31" fillId="0" borderId="0" xfId="1" applyFont="1" applyAlignment="1" applyProtection="1">
      <alignment horizontal="left"/>
    </xf>
    <xf numFmtId="0" fontId="15" fillId="0" borderId="32" xfId="0" applyFont="1" applyBorder="1" applyAlignment="1">
      <alignment horizontal="left" vertical="top"/>
    </xf>
    <xf numFmtId="0" fontId="15" fillId="0" borderId="15" xfId="0" applyFont="1" applyBorder="1" applyAlignment="1" applyProtection="1">
      <alignment vertical="center"/>
      <protection locked="0"/>
    </xf>
    <xf numFmtId="0" fontId="15" fillId="0" borderId="15" xfId="0" applyFont="1" applyBorder="1" applyAlignment="1">
      <alignment horizontal="center" vertical="center"/>
    </xf>
    <xf numFmtId="4" fontId="2" fillId="0" borderId="15" xfId="0" applyNumberFormat="1" applyFont="1" applyBorder="1" applyAlignment="1">
      <alignment vertical="top"/>
    </xf>
    <xf numFmtId="4" fontId="2" fillId="0" borderId="14" xfId="0" applyNumberFormat="1" applyFont="1" applyBorder="1" applyAlignment="1">
      <alignment vertical="top"/>
    </xf>
    <xf numFmtId="4" fontId="2" fillId="0" borderId="14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vertical="top"/>
    </xf>
    <xf numFmtId="2" fontId="2" fillId="0" borderId="15" xfId="0" applyNumberFormat="1" applyFont="1" applyBorder="1" applyAlignment="1">
      <alignment vertical="top"/>
    </xf>
    <xf numFmtId="4" fontId="2" fillId="0" borderId="58" xfId="0" applyNumberFormat="1" applyFont="1" applyBorder="1" applyAlignment="1">
      <alignment vertical="top"/>
    </xf>
    <xf numFmtId="0" fontId="14" fillId="0" borderId="15" xfId="0" applyFont="1" applyBorder="1" applyAlignment="1">
      <alignment vertical="top" wrapText="1"/>
    </xf>
    <xf numFmtId="0" fontId="14" fillId="0" borderId="15" xfId="0" applyFont="1" applyBorder="1" applyAlignment="1">
      <alignment vertical="top"/>
    </xf>
    <xf numFmtId="0" fontId="15" fillId="0" borderId="32" xfId="0" applyFont="1" applyBorder="1" applyAlignment="1">
      <alignment horizontal="left" vertical="top" wrapText="1"/>
    </xf>
    <xf numFmtId="0" fontId="15" fillId="0" borderId="15" xfId="0" applyFont="1" applyBorder="1" applyAlignment="1">
      <alignment vertical="top" wrapText="1"/>
    </xf>
    <xf numFmtId="49" fontId="15" fillId="0" borderId="54" xfId="1" applyNumberFormat="1" applyFont="1" applyBorder="1" applyAlignment="1">
      <alignment horizontal="left" vertical="top" wrapText="1"/>
      <protection locked="0"/>
    </xf>
    <xf numFmtId="49" fontId="15" fillId="0" borderId="32" xfId="1" applyNumberFormat="1" applyFont="1" applyBorder="1" applyAlignment="1">
      <alignment horizontal="left" vertical="top" wrapText="1"/>
      <protection locked="0"/>
    </xf>
    <xf numFmtId="0" fontId="15" fillId="0" borderId="56" xfId="1" applyFont="1" applyBorder="1" applyAlignment="1" applyProtection="1">
      <alignment vertical="top"/>
    </xf>
    <xf numFmtId="0" fontId="15" fillId="0" borderId="54" xfId="1" applyFont="1" applyBorder="1" applyAlignment="1" applyProtection="1">
      <alignment vertical="top"/>
    </xf>
    <xf numFmtId="0" fontId="1" fillId="0" borderId="0" xfId="1" applyAlignment="1">
      <alignment horizontal="left" vertical="center"/>
      <protection locked="0"/>
    </xf>
    <xf numFmtId="0" fontId="1" fillId="3" borderId="9" xfId="1" applyFill="1" applyBorder="1" applyAlignment="1">
      <alignment horizontal="left" vertical="top"/>
      <protection locked="0"/>
    </xf>
    <xf numFmtId="4" fontId="12" fillId="3" borderId="10" xfId="1" applyNumberFormat="1" applyFont="1" applyFill="1" applyBorder="1" applyAlignment="1" applyProtection="1">
      <alignment vertical="center"/>
    </xf>
    <xf numFmtId="4" fontId="13" fillId="3" borderId="10" xfId="1" applyNumberFormat="1" applyFont="1" applyFill="1" applyBorder="1" applyAlignment="1" applyProtection="1">
      <alignment horizontal="right" vertical="center"/>
    </xf>
    <xf numFmtId="0" fontId="12" fillId="3" borderId="10" xfId="1" applyFont="1" applyFill="1" applyBorder="1" applyAlignment="1" applyProtection="1">
      <alignment vertical="center"/>
    </xf>
    <xf numFmtId="10" fontId="0" fillId="0" borderId="0" xfId="3" applyNumberFormat="1" applyFont="1" applyAlignment="1" applyProtection="1">
      <alignment vertical="top"/>
    </xf>
    <xf numFmtId="3" fontId="1" fillId="0" borderId="0" xfId="1" applyNumberFormat="1" applyAlignment="1" applyProtection="1">
      <alignment vertical="top"/>
    </xf>
    <xf numFmtId="4" fontId="15" fillId="0" borderId="15" xfId="1" applyNumberFormat="1" applyFont="1" applyBorder="1" applyAlignment="1">
      <alignment vertical="center"/>
      <protection locked="0"/>
    </xf>
    <xf numFmtId="0" fontId="15" fillId="0" borderId="15" xfId="1" applyFont="1" applyBorder="1" applyAlignment="1">
      <alignment horizontal="center" vertical="center"/>
      <protection locked="0"/>
    </xf>
    <xf numFmtId="1" fontId="15" fillId="0" borderId="37" xfId="1" applyNumberFormat="1" applyFont="1" applyBorder="1" applyAlignment="1">
      <alignment horizontal="center" vertical="center"/>
      <protection locked="0"/>
    </xf>
    <xf numFmtId="4" fontId="2" fillId="0" borderId="43" xfId="1" applyNumberFormat="1" applyFont="1" applyBorder="1" applyAlignment="1" applyProtection="1">
      <alignment vertical="center"/>
    </xf>
    <xf numFmtId="49" fontId="15" fillId="0" borderId="59" xfId="1" applyNumberFormat="1" applyFont="1" applyBorder="1" applyAlignment="1">
      <alignment horizontal="center" vertical="center"/>
      <protection locked="0"/>
    </xf>
    <xf numFmtId="1" fontId="15" fillId="0" borderId="35" xfId="1" applyNumberFormat="1" applyFont="1" applyBorder="1" applyAlignment="1">
      <alignment horizontal="center" vertical="center"/>
      <protection locked="0"/>
    </xf>
    <xf numFmtId="1" fontId="15" fillId="0" borderId="18" xfId="1" applyNumberFormat="1" applyFont="1" applyBorder="1" applyAlignment="1">
      <alignment horizontal="center" vertical="center"/>
      <protection locked="0"/>
    </xf>
    <xf numFmtId="4" fontId="15" fillId="0" borderId="47" xfId="1" applyNumberFormat="1" applyFont="1" applyBorder="1" applyAlignment="1">
      <alignment vertical="center"/>
      <protection locked="0"/>
    </xf>
    <xf numFmtId="0" fontId="15" fillId="0" borderId="47" xfId="1" applyFont="1" applyBorder="1" applyAlignment="1">
      <alignment horizontal="center" vertical="center"/>
      <protection locked="0"/>
    </xf>
    <xf numFmtId="0" fontId="0" fillId="0" borderId="14" xfId="0" applyBorder="1" applyAlignment="1">
      <alignment vertical="top"/>
    </xf>
    <xf numFmtId="4" fontId="2" fillId="0" borderId="19" xfId="0" applyNumberFormat="1" applyFont="1" applyBorder="1" applyAlignment="1">
      <alignment horizontal="left" vertical="center"/>
    </xf>
    <xf numFmtId="0" fontId="21" fillId="5" borderId="49" xfId="0" applyFont="1" applyFill="1" applyBorder="1" applyAlignment="1">
      <alignment horizontal="center" vertical="center" wrapText="1"/>
    </xf>
    <xf numFmtId="0" fontId="21" fillId="5" borderId="51" xfId="0" applyFont="1" applyFill="1" applyBorder="1" applyAlignment="1">
      <alignment horizontal="center" vertical="center"/>
    </xf>
    <xf numFmtId="0" fontId="21" fillId="5" borderId="51" xfId="0" applyFont="1" applyFill="1" applyBorder="1" applyAlignment="1">
      <alignment vertical="center"/>
    </xf>
    <xf numFmtId="0" fontId="21" fillId="5" borderId="52" xfId="0" applyFont="1" applyFill="1" applyBorder="1" applyAlignment="1">
      <alignment vertical="center" wrapText="1"/>
    </xf>
    <xf numFmtId="0" fontId="10" fillId="5" borderId="52" xfId="1" applyFont="1" applyFill="1" applyBorder="1" applyAlignment="1" applyProtection="1">
      <alignment vertical="center" wrapText="1"/>
    </xf>
    <xf numFmtId="0" fontId="35" fillId="0" borderId="0" xfId="1" applyFont="1" applyAlignment="1" applyProtection="1">
      <alignment horizontal="left"/>
    </xf>
    <xf numFmtId="0" fontId="25" fillId="0" borderId="0" xfId="1" applyFont="1" applyAlignment="1" applyProtection="1">
      <alignment horizontal="left" vertical="center"/>
    </xf>
    <xf numFmtId="14" fontId="16" fillId="0" borderId="0" xfId="1" applyNumberFormat="1" applyFont="1" applyAlignment="1">
      <alignment horizontal="left" vertical="top"/>
      <protection locked="0"/>
    </xf>
    <xf numFmtId="0" fontId="15" fillId="0" borderId="59" xfId="1" applyFont="1" applyBorder="1" applyAlignment="1">
      <alignment horizontal="center" vertical="center"/>
      <protection locked="0"/>
    </xf>
    <xf numFmtId="0" fontId="15" fillId="0" borderId="16" xfId="1" applyFont="1" applyBorder="1" applyAlignment="1">
      <alignment vertical="center"/>
      <protection locked="0"/>
    </xf>
    <xf numFmtId="0" fontId="15" fillId="0" borderId="60" xfId="1" applyFont="1" applyBorder="1" applyAlignment="1">
      <alignment horizontal="center" vertical="center"/>
      <protection locked="0"/>
    </xf>
    <xf numFmtId="0" fontId="15" fillId="0" borderId="61" xfId="1" applyFont="1" applyBorder="1" applyAlignment="1">
      <alignment horizontal="center" vertical="center"/>
      <protection locked="0"/>
    </xf>
    <xf numFmtId="0" fontId="17" fillId="0" borderId="16" xfId="1" applyFont="1" applyBorder="1" applyAlignment="1">
      <alignment vertical="center" wrapText="1"/>
      <protection locked="0"/>
    </xf>
    <xf numFmtId="37" fontId="36" fillId="3" borderId="13" xfId="1" applyNumberFormat="1" applyFont="1" applyFill="1" applyBorder="1" applyAlignment="1">
      <alignment horizontal="center" vertical="top"/>
      <protection locked="0"/>
    </xf>
    <xf numFmtId="0" fontId="15" fillId="0" borderId="36" xfId="1" applyFont="1" applyBorder="1" applyAlignment="1">
      <alignment vertical="center" wrapText="1"/>
      <protection locked="0"/>
    </xf>
    <xf numFmtId="0" fontId="14" fillId="0" borderId="16" xfId="1" applyFont="1" applyBorder="1" applyAlignment="1">
      <alignment vertical="center"/>
      <protection locked="0"/>
    </xf>
    <xf numFmtId="0" fontId="17" fillId="0" borderId="16" xfId="1" applyFont="1" applyBorder="1" applyAlignment="1">
      <alignment vertical="center"/>
      <protection locked="0"/>
    </xf>
    <xf numFmtId="0" fontId="12" fillId="3" borderId="11" xfId="1" applyFont="1" applyFill="1" applyBorder="1" applyAlignment="1" applyProtection="1">
      <alignment vertical="center"/>
    </xf>
    <xf numFmtId="49" fontId="15" fillId="0" borderId="62" xfId="1" applyNumberFormat="1" applyFont="1" applyBorder="1" applyAlignment="1">
      <alignment horizontal="center" vertical="center"/>
      <protection locked="0"/>
    </xf>
    <xf numFmtId="37" fontId="36" fillId="3" borderId="63" xfId="1" applyNumberFormat="1" applyFont="1" applyFill="1" applyBorder="1" applyAlignment="1">
      <alignment horizontal="center" vertical="top"/>
      <protection locked="0"/>
    </xf>
    <xf numFmtId="37" fontId="15" fillId="0" borderId="0" xfId="1" applyNumberFormat="1" applyFont="1" applyAlignment="1">
      <alignment horizontal="center" vertical="center"/>
      <protection locked="0"/>
    </xf>
    <xf numFmtId="0" fontId="15" fillId="0" borderId="0" xfId="1" applyFont="1" applyAlignment="1">
      <alignment horizontal="left" vertical="center" wrapText="1"/>
      <protection locked="0"/>
    </xf>
    <xf numFmtId="165" fontId="15" fillId="0" borderId="0" xfId="1" applyNumberFormat="1" applyFont="1" applyAlignment="1">
      <alignment horizontal="right" vertical="center"/>
      <protection locked="0"/>
    </xf>
    <xf numFmtId="37" fontId="35" fillId="0" borderId="0" xfId="1" applyNumberFormat="1" applyFont="1" applyAlignment="1">
      <alignment horizontal="center" vertical="center"/>
      <protection locked="0"/>
    </xf>
    <xf numFmtId="37" fontId="8" fillId="0" borderId="0" xfId="1" applyNumberFormat="1" applyFont="1" applyAlignment="1">
      <alignment horizontal="center" vertical="center"/>
      <protection locked="0"/>
    </xf>
    <xf numFmtId="37" fontId="15" fillId="0" borderId="0" xfId="1" applyNumberFormat="1" applyFont="1" applyAlignment="1">
      <alignment horizontal="center" vertical="top"/>
      <protection locked="0"/>
    </xf>
    <xf numFmtId="0" fontId="15" fillId="0" borderId="0" xfId="1" applyFont="1" applyAlignment="1">
      <alignment horizontal="left" vertical="top" wrapText="1"/>
      <protection locked="0"/>
    </xf>
    <xf numFmtId="165" fontId="15" fillId="0" borderId="0" xfId="1" applyNumberFormat="1" applyFont="1" applyAlignment="1">
      <alignment horizontal="right" vertical="top"/>
      <protection locked="0"/>
    </xf>
    <xf numFmtId="37" fontId="33" fillId="0" borderId="0" xfId="1" applyNumberFormat="1" applyFont="1" applyAlignment="1">
      <alignment horizontal="center" vertical="top"/>
      <protection locked="0"/>
    </xf>
    <xf numFmtId="0" fontId="34" fillId="0" borderId="0" xfId="1" applyFont="1" applyAlignment="1">
      <alignment horizontal="left" vertical="top" wrapText="1"/>
      <protection locked="0"/>
    </xf>
    <xf numFmtId="37" fontId="1" fillId="0" borderId="0" xfId="1" quotePrefix="1" applyNumberFormat="1" applyAlignment="1">
      <alignment horizontal="center" vertical="top"/>
      <protection locked="0"/>
    </xf>
    <xf numFmtId="0" fontId="33" fillId="0" borderId="0" xfId="1" applyFont="1" applyAlignment="1">
      <alignment horizontal="left" vertical="top" wrapText="1"/>
      <protection locked="0"/>
    </xf>
    <xf numFmtId="14" fontId="25" fillId="0" borderId="0" xfId="1" applyNumberFormat="1" applyFont="1" applyAlignment="1" applyProtection="1">
      <alignment horizontal="right" vertical="top"/>
    </xf>
    <xf numFmtId="0" fontId="15" fillId="4" borderId="15" xfId="1" applyFont="1" applyFill="1" applyBorder="1" applyAlignment="1">
      <alignment vertical="center" wrapText="1"/>
      <protection locked="0"/>
    </xf>
    <xf numFmtId="0" fontId="15" fillId="4" borderId="15" xfId="1" applyFont="1" applyFill="1" applyBorder="1" applyAlignment="1" applyProtection="1">
      <alignment vertical="top"/>
    </xf>
    <xf numFmtId="4" fontId="2" fillId="0" borderId="14" xfId="1" applyNumberFormat="1" applyFont="1" applyBorder="1" applyAlignment="1" applyProtection="1">
      <alignment horizontal="center" vertical="top"/>
    </xf>
    <xf numFmtId="4" fontId="2" fillId="0" borderId="14" xfId="1" applyNumberFormat="1" applyFont="1" applyBorder="1" applyAlignment="1" applyProtection="1">
      <alignment horizontal="center" vertical="center"/>
    </xf>
    <xf numFmtId="4" fontId="2" fillId="0" borderId="46" xfId="1" applyNumberFormat="1" applyFont="1" applyBorder="1" applyAlignment="1" applyProtection="1">
      <alignment horizontal="center" vertical="top"/>
    </xf>
    <xf numFmtId="0" fontId="1" fillId="0" borderId="14" xfId="1" applyBorder="1" applyAlignment="1" applyProtection="1">
      <alignment horizontal="center" vertical="top"/>
    </xf>
    <xf numFmtId="0" fontId="14" fillId="0" borderId="14" xfId="1" applyFont="1" applyBorder="1" applyAlignment="1" applyProtection="1">
      <alignment horizontal="center" vertical="top"/>
    </xf>
    <xf numFmtId="0" fontId="1" fillId="0" borderId="28" xfId="1" applyBorder="1" applyAlignment="1" applyProtection="1">
      <alignment horizontal="center" vertical="center"/>
    </xf>
    <xf numFmtId="0" fontId="1" fillId="0" borderId="46" xfId="1" applyBorder="1" applyAlignment="1" applyProtection="1">
      <alignment horizontal="center" vertical="center"/>
    </xf>
    <xf numFmtId="4" fontId="2" fillId="0" borderId="46" xfId="1" applyNumberFormat="1" applyFont="1" applyBorder="1" applyAlignment="1" applyProtection="1">
      <alignment horizontal="center" vertical="center"/>
    </xf>
    <xf numFmtId="0" fontId="17" fillId="4" borderId="15" xfId="1" applyFont="1" applyFill="1" applyBorder="1" applyAlignment="1" applyProtection="1">
      <alignment vertical="center" wrapText="1"/>
    </xf>
    <xf numFmtId="49" fontId="15" fillId="0" borderId="32" xfId="0" applyNumberFormat="1" applyFont="1" applyBorder="1" applyAlignment="1" applyProtection="1">
      <alignment horizontal="left" vertical="top" wrapText="1"/>
      <protection locked="0"/>
    </xf>
    <xf numFmtId="0" fontId="15" fillId="0" borderId="15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>
      <alignment horizontal="left" vertical="top"/>
    </xf>
    <xf numFmtId="0" fontId="14" fillId="0" borderId="15" xfId="0" applyFont="1" applyBorder="1" applyAlignment="1" applyProtection="1">
      <alignment horizontal="left" vertical="top" wrapText="1"/>
      <protection locked="0"/>
    </xf>
    <xf numFmtId="1" fontId="15" fillId="0" borderId="60" xfId="1" applyNumberFormat="1" applyFont="1" applyBorder="1" applyAlignment="1">
      <alignment horizontal="center" vertical="center"/>
      <protection locked="0"/>
    </xf>
    <xf numFmtId="4" fontId="2" fillId="0" borderId="57" xfId="0" applyNumberFormat="1" applyFont="1" applyBorder="1" applyAlignment="1">
      <alignment horizontal="center" vertical="top"/>
    </xf>
    <xf numFmtId="4" fontId="15" fillId="0" borderId="55" xfId="1" applyNumberFormat="1" applyFont="1" applyBorder="1" applyAlignment="1">
      <alignment horizontal="center" vertical="center"/>
      <protection locked="0"/>
    </xf>
    <xf numFmtId="0" fontId="15" fillId="0" borderId="55" xfId="1" applyFont="1" applyBorder="1" applyAlignment="1">
      <alignment horizontal="center" vertical="center"/>
      <protection locked="0"/>
    </xf>
    <xf numFmtId="4" fontId="2" fillId="0" borderId="15" xfId="1" applyNumberFormat="1" applyFont="1" applyBorder="1" applyAlignment="1" applyProtection="1">
      <alignment horizontal="center" vertical="center"/>
    </xf>
    <xf numFmtId="2" fontId="2" fillId="0" borderId="55" xfId="1" applyNumberFormat="1" applyFont="1" applyBorder="1" applyAlignment="1" applyProtection="1">
      <alignment horizontal="center" vertical="top"/>
    </xf>
    <xf numFmtId="2" fontId="2" fillId="0" borderId="47" xfId="1" applyNumberFormat="1" applyFont="1" applyBorder="1" applyAlignment="1" applyProtection="1">
      <alignment horizontal="center" vertical="top"/>
    </xf>
    <xf numFmtId="4" fontId="2" fillId="0" borderId="55" xfId="1" applyNumberFormat="1" applyFont="1" applyBorder="1" applyAlignment="1" applyProtection="1">
      <alignment horizontal="center" vertical="top"/>
    </xf>
    <xf numFmtId="4" fontId="2" fillId="0" borderId="47" xfId="1" applyNumberFormat="1" applyFont="1" applyBorder="1" applyAlignment="1" applyProtection="1">
      <alignment horizontal="center" vertical="top"/>
    </xf>
    <xf numFmtId="0" fontId="14" fillId="0" borderId="57" xfId="1" applyFont="1" applyBorder="1" applyAlignment="1" applyProtection="1">
      <alignment horizontal="center" vertical="top"/>
    </xf>
    <xf numFmtId="0" fontId="14" fillId="0" borderId="46" xfId="1" applyFont="1" applyBorder="1" applyAlignment="1" applyProtection="1">
      <alignment horizontal="center" vertical="top"/>
    </xf>
    <xf numFmtId="0" fontId="15" fillId="0" borderId="56" xfId="1" applyFont="1" applyBorder="1" applyAlignment="1" applyProtection="1">
      <alignment horizontal="center" vertical="top"/>
    </xf>
    <xf numFmtId="0" fontId="15" fillId="0" borderId="54" xfId="1" applyFont="1" applyBorder="1" applyAlignment="1" applyProtection="1">
      <alignment horizontal="center" vertical="top"/>
    </xf>
    <xf numFmtId="0" fontId="15" fillId="4" borderId="56" xfId="1" applyFont="1" applyFill="1" applyBorder="1" applyAlignment="1" applyProtection="1">
      <alignment horizontal="center" vertical="top"/>
    </xf>
    <xf numFmtId="0" fontId="15" fillId="4" borderId="54" xfId="1" applyFont="1" applyFill="1" applyBorder="1" applyAlignment="1" applyProtection="1">
      <alignment horizontal="center" vertical="top"/>
    </xf>
    <xf numFmtId="0" fontId="15" fillId="0" borderId="55" xfId="1" applyFont="1" applyBorder="1" applyAlignment="1" applyProtection="1">
      <alignment horizontal="center" vertical="center"/>
    </xf>
    <xf numFmtId="0" fontId="15" fillId="0" borderId="47" xfId="1" applyFont="1" applyBorder="1" applyAlignment="1" applyProtection="1">
      <alignment horizontal="center" vertical="center"/>
    </xf>
    <xf numFmtId="0" fontId="14" fillId="0" borderId="56" xfId="0" applyFont="1" applyBorder="1" applyAlignment="1">
      <alignment horizontal="center" vertical="top" wrapText="1"/>
    </xf>
    <xf numFmtId="0" fontId="14" fillId="0" borderId="54" xfId="0" applyFont="1" applyBorder="1" applyAlignment="1">
      <alignment horizontal="center" vertical="top" wrapText="1"/>
    </xf>
    <xf numFmtId="0" fontId="14" fillId="0" borderId="55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2" fontId="22" fillId="0" borderId="55" xfId="0" applyNumberFormat="1" applyFont="1" applyBorder="1" applyAlignment="1">
      <alignment horizontal="center" vertical="top"/>
    </xf>
    <xf numFmtId="2" fontId="22" fillId="0" borderId="47" xfId="0" applyNumberFormat="1" applyFont="1" applyBorder="1" applyAlignment="1">
      <alignment horizontal="center" vertical="top"/>
    </xf>
    <xf numFmtId="4" fontId="22" fillId="0" borderId="55" xfId="0" applyNumberFormat="1" applyFont="1" applyBorder="1" applyAlignment="1">
      <alignment horizontal="center" vertical="top"/>
    </xf>
    <xf numFmtId="4" fontId="22" fillId="0" borderId="47" xfId="0" applyNumberFormat="1" applyFont="1" applyBorder="1" applyAlignment="1">
      <alignment horizontal="center" vertical="top"/>
    </xf>
    <xf numFmtId="0" fontId="14" fillId="0" borderId="28" xfId="1" applyFont="1" applyBorder="1" applyAlignment="1" applyProtection="1">
      <alignment horizontal="center" vertical="top"/>
    </xf>
    <xf numFmtId="1" fontId="15" fillId="0" borderId="56" xfId="1" applyNumberFormat="1" applyFont="1" applyBorder="1" applyAlignment="1" applyProtection="1">
      <alignment horizontal="center" vertical="top" wrapText="1"/>
    </xf>
    <xf numFmtId="1" fontId="15" fillId="0" borderId="53" xfId="1" applyNumberFormat="1" applyFont="1" applyBorder="1" applyAlignment="1" applyProtection="1">
      <alignment horizontal="center" vertical="top" wrapText="1"/>
    </xf>
    <xf numFmtId="1" fontId="15" fillId="0" borderId="54" xfId="1" applyNumberFormat="1" applyFont="1" applyBorder="1" applyAlignment="1" applyProtection="1">
      <alignment horizontal="center" vertical="top" wrapText="1"/>
    </xf>
    <xf numFmtId="0" fontId="15" fillId="0" borderId="31" xfId="1" applyFont="1" applyBorder="1" applyAlignment="1" applyProtection="1">
      <alignment horizontal="center" vertical="center"/>
    </xf>
    <xf numFmtId="2" fontId="2" fillId="0" borderId="31" xfId="1" applyNumberFormat="1" applyFont="1" applyBorder="1" applyAlignment="1" applyProtection="1">
      <alignment horizontal="center" vertical="top"/>
    </xf>
    <xf numFmtId="4" fontId="2" fillId="0" borderId="31" xfId="1" applyNumberFormat="1" applyFont="1" applyBorder="1" applyAlignment="1" applyProtection="1">
      <alignment horizontal="center" vertical="top"/>
    </xf>
    <xf numFmtId="4" fontId="2" fillId="0" borderId="45" xfId="1" applyNumberFormat="1" applyFont="1" applyBorder="1" applyAlignment="1" applyProtection="1">
      <alignment horizontal="center" vertical="top"/>
    </xf>
    <xf numFmtId="4" fontId="2" fillId="0" borderId="30" xfId="1" applyNumberFormat="1" applyFont="1" applyBorder="1" applyAlignment="1" applyProtection="1">
      <alignment horizontal="center" vertical="top"/>
    </xf>
    <xf numFmtId="4" fontId="2" fillId="0" borderId="43" xfId="1" applyNumberFormat="1" applyFont="1" applyBorder="1" applyAlignment="1" applyProtection="1">
      <alignment horizontal="center" vertical="top"/>
    </xf>
    <xf numFmtId="4" fontId="22" fillId="0" borderId="57" xfId="0" applyNumberFormat="1" applyFont="1" applyBorder="1" applyAlignment="1">
      <alignment horizontal="center" vertical="top"/>
    </xf>
    <xf numFmtId="4" fontId="22" fillId="0" borderId="46" xfId="0" applyNumberFormat="1" applyFont="1" applyBorder="1" applyAlignment="1">
      <alignment horizontal="center" vertical="top"/>
    </xf>
    <xf numFmtId="0" fontId="32" fillId="0" borderId="0" xfId="1" applyFont="1" applyAlignment="1" applyProtection="1">
      <alignment horizontal="center" vertical="center"/>
    </xf>
    <xf numFmtId="0" fontId="14" fillId="0" borderId="56" xfId="0" applyFont="1" applyBorder="1" applyAlignment="1">
      <alignment horizontal="center" vertical="top"/>
    </xf>
    <xf numFmtId="0" fontId="14" fillId="0" borderId="54" xfId="0" applyFont="1" applyBorder="1" applyAlignment="1">
      <alignment horizontal="center" vertical="top"/>
    </xf>
    <xf numFmtId="49" fontId="3" fillId="0" borderId="3" xfId="1" applyNumberFormat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" xfId="1" applyFont="1" applyBorder="1" applyAlignment="1" applyProtection="1">
      <alignment horizontal="left" vertical="center"/>
    </xf>
    <xf numFmtId="4" fontId="5" fillId="2" borderId="13" xfId="1" applyNumberFormat="1" applyFont="1" applyFill="1" applyBorder="1" applyAlignment="1" applyProtection="1">
      <alignment horizontal="left" vertical="center"/>
    </xf>
    <xf numFmtId="4" fontId="5" fillId="2" borderId="12" xfId="1" applyNumberFormat="1" applyFont="1" applyFill="1" applyBorder="1" applyAlignment="1" applyProtection="1">
      <alignment horizontal="left" vertical="center"/>
    </xf>
    <xf numFmtId="4" fontId="5" fillId="2" borderId="11" xfId="1" applyNumberFormat="1" applyFont="1" applyFill="1" applyBorder="1" applyAlignment="1" applyProtection="1">
      <alignment horizontal="left" vertical="center"/>
    </xf>
    <xf numFmtId="49" fontId="3" fillId="0" borderId="8" xfId="1" applyNumberFormat="1" applyFont="1" applyBorder="1" applyAlignment="1" applyProtection="1">
      <alignment horizontal="left" vertical="center"/>
    </xf>
    <xf numFmtId="0" fontId="3" fillId="0" borderId="7" xfId="1" applyFont="1" applyBorder="1" applyAlignment="1" applyProtection="1">
      <alignment horizontal="left" vertical="center"/>
    </xf>
    <xf numFmtId="0" fontId="3" fillId="0" borderId="6" xfId="1" applyFont="1" applyBorder="1" applyAlignment="1" applyProtection="1">
      <alignment horizontal="left" vertical="center"/>
    </xf>
    <xf numFmtId="49" fontId="3" fillId="0" borderId="5" xfId="1" applyNumberFormat="1" applyFont="1" applyBorder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3" fillId="0" borderId="4" xfId="1" applyFont="1" applyBorder="1" applyAlignment="1" applyProtection="1">
      <alignment horizontal="left" vertical="center"/>
    </xf>
    <xf numFmtId="49" fontId="3" fillId="0" borderId="30" xfId="1" applyNumberFormat="1" applyFont="1" applyBorder="1" applyAlignment="1" applyProtection="1">
      <alignment horizontal="left" vertical="center" wrapText="1"/>
    </xf>
    <xf numFmtId="49" fontId="3" fillId="0" borderId="29" xfId="1" applyNumberFormat="1" applyFont="1" applyBorder="1" applyAlignment="1" applyProtection="1">
      <alignment horizontal="left" vertical="center" wrapText="1"/>
    </xf>
    <xf numFmtId="49" fontId="3" fillId="0" borderId="26" xfId="1" applyNumberFormat="1" applyFont="1" applyBorder="1" applyAlignment="1" applyProtection="1">
      <alignment horizontal="left" vertical="center" wrapText="1"/>
    </xf>
    <xf numFmtId="49" fontId="3" fillId="0" borderId="25" xfId="1" applyNumberFormat="1" applyFont="1" applyBorder="1" applyAlignment="1" applyProtection="1">
      <alignment horizontal="left" vertical="center" wrapText="1"/>
    </xf>
    <xf numFmtId="44" fontId="3" fillId="0" borderId="28" xfId="2" applyFont="1" applyFill="1" applyBorder="1" applyAlignment="1" applyProtection="1">
      <alignment horizontal="center" vertical="center"/>
    </xf>
    <xf numFmtId="44" fontId="3" fillId="0" borderId="24" xfId="2" applyFont="1" applyFill="1" applyBorder="1" applyAlignment="1" applyProtection="1">
      <alignment horizontal="center" vertical="center"/>
    </xf>
    <xf numFmtId="4" fontId="5" fillId="2" borderId="23" xfId="1" applyNumberFormat="1" applyFont="1" applyFill="1" applyBorder="1" applyAlignment="1" applyProtection="1">
      <alignment horizontal="left" vertical="center"/>
    </xf>
    <xf numFmtId="4" fontId="5" fillId="2" borderId="22" xfId="1" applyNumberFormat="1" applyFont="1" applyFill="1" applyBorder="1" applyAlignment="1" applyProtection="1">
      <alignment horizontal="left" vertical="center"/>
    </xf>
    <xf numFmtId="4" fontId="5" fillId="2" borderId="21" xfId="1" applyNumberFormat="1" applyFont="1" applyFill="1" applyBorder="1" applyAlignment="1" applyProtection="1">
      <alignment horizontal="left" vertical="center"/>
    </xf>
    <xf numFmtId="49" fontId="3" fillId="0" borderId="35" xfId="1" applyNumberFormat="1" applyFont="1" applyBorder="1" applyAlignment="1" applyProtection="1">
      <alignment horizontal="left" vertical="center"/>
    </xf>
    <xf numFmtId="49" fontId="3" fillId="0" borderId="34" xfId="1" applyNumberFormat="1" applyFont="1" applyBorder="1" applyAlignment="1" applyProtection="1">
      <alignment horizontal="left" vertical="center"/>
    </xf>
    <xf numFmtId="49" fontId="3" fillId="0" borderId="25" xfId="1" applyNumberFormat="1" applyFont="1" applyBorder="1" applyAlignment="1" applyProtection="1">
      <alignment horizontal="left" vertical="center"/>
    </xf>
    <xf numFmtId="0" fontId="3" fillId="0" borderId="15" xfId="1" applyFont="1" applyBorder="1" applyAlignment="1" applyProtection="1">
      <alignment horizontal="center" vertical="center"/>
    </xf>
    <xf numFmtId="0" fontId="3" fillId="0" borderId="14" xfId="1" applyFont="1" applyBorder="1" applyAlignment="1" applyProtection="1">
      <alignment horizontal="center" vertical="center"/>
    </xf>
    <xf numFmtId="0" fontId="3" fillId="0" borderId="10" xfId="1" applyFont="1" applyBorder="1" applyAlignment="1" applyProtection="1">
      <alignment horizontal="center" vertical="center"/>
    </xf>
    <xf numFmtId="0" fontId="3" fillId="0" borderId="9" xfId="1" applyFont="1" applyBorder="1" applyAlignment="1" applyProtection="1">
      <alignment horizontal="center" vertical="center"/>
    </xf>
    <xf numFmtId="49" fontId="7" fillId="0" borderId="0" xfId="1" applyNumberFormat="1" applyFont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/>
    </xf>
    <xf numFmtId="4" fontId="5" fillId="2" borderId="18" xfId="1" applyNumberFormat="1" applyFont="1" applyFill="1" applyBorder="1" applyAlignment="1" applyProtection="1">
      <alignment horizontal="left" vertical="center"/>
    </xf>
    <xf numFmtId="4" fontId="5" fillId="2" borderId="17" xfId="1" applyNumberFormat="1" applyFont="1" applyFill="1" applyBorder="1" applyAlignment="1" applyProtection="1">
      <alignment horizontal="left" vertical="center"/>
    </xf>
    <xf numFmtId="4" fontId="5" fillId="2" borderId="16" xfId="1" applyNumberFormat="1" applyFont="1" applyFill="1" applyBorder="1" applyAlignment="1" applyProtection="1">
      <alignment horizontal="left" vertical="center"/>
    </xf>
    <xf numFmtId="49" fontId="3" fillId="0" borderId="32" xfId="1" applyNumberFormat="1" applyFont="1" applyBorder="1" applyAlignment="1" applyProtection="1">
      <alignment horizontal="left" vertical="center" wrapText="1"/>
    </xf>
    <xf numFmtId="49" fontId="3" fillId="0" borderId="15" xfId="1" applyNumberFormat="1" applyFont="1" applyBorder="1" applyAlignment="1" applyProtection="1">
      <alignment horizontal="left" vertical="center" wrapText="1"/>
    </xf>
    <xf numFmtId="164" fontId="5" fillId="4" borderId="15" xfId="2" applyNumberFormat="1" applyFont="1" applyFill="1" applyBorder="1" applyAlignment="1" applyProtection="1">
      <alignment horizontal="center" vertical="center"/>
    </xf>
    <xf numFmtId="164" fontId="5" fillId="4" borderId="14" xfId="2" applyNumberFormat="1" applyFont="1" applyFill="1" applyBorder="1" applyAlignment="1" applyProtection="1">
      <alignment horizontal="center" vertical="center"/>
    </xf>
    <xf numFmtId="164" fontId="5" fillId="0" borderId="15" xfId="2" applyNumberFormat="1" applyFont="1" applyFill="1" applyBorder="1" applyAlignment="1" applyProtection="1">
      <alignment horizontal="center" vertical="center"/>
    </xf>
    <xf numFmtId="49" fontId="5" fillId="0" borderId="20" xfId="1" applyNumberFormat="1" applyFont="1" applyBorder="1" applyAlignment="1" applyProtection="1">
      <alignment horizontal="left" vertical="center"/>
    </xf>
    <xf numFmtId="0" fontId="5" fillId="0" borderId="20" xfId="1" applyFont="1" applyBorder="1" applyAlignment="1" applyProtection="1">
      <alignment horizontal="left" vertical="center"/>
    </xf>
    <xf numFmtId="49" fontId="5" fillId="0" borderId="20" xfId="1" applyNumberFormat="1" applyFont="1" applyBorder="1" applyAlignment="1" applyProtection="1">
      <alignment horizontal="left" vertical="center" wrapText="1"/>
    </xf>
    <xf numFmtId="0" fontId="5" fillId="0" borderId="19" xfId="1" applyFont="1" applyBorder="1" applyAlignment="1" applyProtection="1">
      <alignment horizontal="left" vertical="center" wrapText="1"/>
    </xf>
    <xf numFmtId="44" fontId="3" fillId="0" borderId="14" xfId="2" applyFont="1" applyFill="1" applyBorder="1" applyAlignment="1" applyProtection="1">
      <alignment horizontal="center" vertical="center"/>
    </xf>
    <xf numFmtId="49" fontId="3" fillId="0" borderId="5" xfId="1" applyNumberFormat="1" applyFont="1" applyBorder="1" applyAlignment="1" applyProtection="1">
      <alignment horizontal="left" vertical="center" wrapText="1"/>
    </xf>
    <xf numFmtId="49" fontId="3" fillId="0" borderId="3" xfId="1" applyNumberFormat="1" applyFont="1" applyBorder="1" applyAlignment="1" applyProtection="1">
      <alignment horizontal="left" vertical="center" wrapText="1"/>
    </xf>
    <xf numFmtId="44" fontId="3" fillId="0" borderId="31" xfId="2" quotePrefix="1" applyFont="1" applyFill="1" applyBorder="1" applyAlignment="1" applyProtection="1">
      <alignment horizontal="right" vertical="center"/>
    </xf>
    <xf numFmtId="44" fontId="3" fillId="0" borderId="27" xfId="2" applyFont="1" applyFill="1" applyBorder="1" applyAlignment="1" applyProtection="1">
      <alignment horizontal="right" vertical="center"/>
    </xf>
    <xf numFmtId="49" fontId="3" fillId="0" borderId="38" xfId="1" applyNumberFormat="1" applyFont="1" applyBorder="1" applyAlignment="1" applyProtection="1">
      <alignment horizontal="left" vertical="center"/>
    </xf>
    <xf numFmtId="49" fontId="3" fillId="0" borderId="37" xfId="1" applyNumberFormat="1" applyFont="1" applyBorder="1" applyAlignment="1" applyProtection="1">
      <alignment horizontal="left" vertical="center"/>
    </xf>
    <xf numFmtId="49" fontId="3" fillId="0" borderId="36" xfId="1" applyNumberFormat="1" applyFont="1" applyBorder="1" applyAlignment="1" applyProtection="1">
      <alignment horizontal="left" vertical="center"/>
    </xf>
    <xf numFmtId="0" fontId="3" fillId="0" borderId="20" xfId="1" applyFont="1" applyBorder="1" applyAlignment="1" applyProtection="1">
      <alignment horizontal="center" vertical="center"/>
    </xf>
    <xf numFmtId="0" fontId="3" fillId="0" borderId="19" xfId="1" applyFont="1" applyBorder="1" applyAlignment="1" applyProtection="1">
      <alignment horizontal="center" vertical="center"/>
    </xf>
    <xf numFmtId="49" fontId="3" fillId="0" borderId="43" xfId="1" applyNumberFormat="1" applyFont="1" applyBorder="1" applyAlignment="1" applyProtection="1">
      <alignment horizontal="left" vertical="center" wrapText="1"/>
    </xf>
    <xf numFmtId="49" fontId="3" fillId="0" borderId="36" xfId="1" applyNumberFormat="1" applyFont="1" applyBorder="1" applyAlignment="1" applyProtection="1">
      <alignment horizontal="left" vertical="center" wrapText="1"/>
    </xf>
    <xf numFmtId="49" fontId="3" fillId="0" borderId="47" xfId="1" applyNumberFormat="1" applyFont="1" applyBorder="1" applyAlignment="1" applyProtection="1">
      <alignment horizontal="left" vertical="center"/>
    </xf>
    <xf numFmtId="0" fontId="3" fillId="0" borderId="15" xfId="1" applyFont="1" applyBorder="1" applyAlignment="1" applyProtection="1">
      <alignment horizontal="left" vertical="center"/>
    </xf>
    <xf numFmtId="49" fontId="3" fillId="0" borderId="46" xfId="1" applyNumberFormat="1" applyFont="1" applyBorder="1" applyAlignment="1" applyProtection="1">
      <alignment horizontal="left" vertical="center"/>
    </xf>
    <xf numFmtId="0" fontId="3" fillId="0" borderId="14" xfId="1" applyFont="1" applyBorder="1" applyAlignment="1" applyProtection="1">
      <alignment horizontal="left" vertical="center"/>
    </xf>
    <xf numFmtId="49" fontId="3" fillId="0" borderId="37" xfId="1" applyNumberFormat="1" applyFont="1" applyBorder="1" applyAlignment="1" applyProtection="1">
      <alignment horizontal="left" vertical="center" wrapText="1"/>
    </xf>
    <xf numFmtId="0" fontId="3" fillId="0" borderId="45" xfId="1" applyFont="1" applyBorder="1" applyAlignment="1" applyProtection="1">
      <alignment horizontal="left" vertical="center" wrapText="1"/>
    </xf>
    <xf numFmtId="0" fontId="3" fillId="0" borderId="41" xfId="1" applyFont="1" applyBorder="1" applyAlignment="1" applyProtection="1">
      <alignment horizontal="left" vertical="center" wrapText="1"/>
    </xf>
    <xf numFmtId="0" fontId="3" fillId="0" borderId="44" xfId="1" applyFont="1" applyBorder="1" applyAlignment="1" applyProtection="1">
      <alignment horizontal="left" vertical="center" wrapText="1"/>
    </xf>
    <xf numFmtId="0" fontId="3" fillId="0" borderId="43" xfId="1" applyFont="1" applyBorder="1" applyAlignment="1" applyProtection="1">
      <alignment horizontal="left" vertical="center" wrapText="1"/>
    </xf>
    <xf numFmtId="0" fontId="3" fillId="0" borderId="40" xfId="1" applyFont="1" applyBorder="1" applyAlignment="1" applyProtection="1">
      <alignment horizontal="left" vertical="center" wrapText="1"/>
    </xf>
    <xf numFmtId="0" fontId="3" fillId="0" borderId="42" xfId="1" applyFont="1" applyBorder="1" applyAlignment="1" applyProtection="1">
      <alignment horizontal="left" vertical="center" wrapText="1"/>
    </xf>
    <xf numFmtId="49" fontId="3" fillId="0" borderId="41" xfId="1" applyNumberFormat="1" applyFont="1" applyBorder="1" applyAlignment="1" applyProtection="1">
      <alignment horizontal="left" vertical="center"/>
    </xf>
    <xf numFmtId="49" fontId="3" fillId="0" borderId="40" xfId="1" applyNumberFormat="1" applyFont="1" applyBorder="1" applyAlignment="1" applyProtection="1">
      <alignment horizontal="left" vertical="center"/>
    </xf>
    <xf numFmtId="0" fontId="3" fillId="4" borderId="15" xfId="1" applyFont="1" applyFill="1" applyBorder="1" applyAlignment="1" applyProtection="1">
      <alignment horizontal="left" vertical="center"/>
    </xf>
    <xf numFmtId="0" fontId="3" fillId="4" borderId="14" xfId="1" applyFont="1" applyFill="1" applyBorder="1" applyAlignment="1" applyProtection="1">
      <alignment horizontal="left" vertical="center"/>
    </xf>
    <xf numFmtId="49" fontId="3" fillId="0" borderId="32" xfId="1" applyNumberFormat="1" applyFont="1" applyBorder="1" applyAlignment="1" applyProtection="1">
      <alignment horizontal="left" vertical="center"/>
    </xf>
    <xf numFmtId="0" fontId="3" fillId="0" borderId="32" xfId="1" applyFont="1" applyBorder="1" applyAlignment="1" applyProtection="1">
      <alignment horizontal="left" vertical="center"/>
    </xf>
    <xf numFmtId="49" fontId="3" fillId="0" borderId="15" xfId="1" applyNumberFormat="1" applyFont="1" applyBorder="1" applyAlignment="1" applyProtection="1">
      <alignment horizontal="left" vertical="center"/>
    </xf>
    <xf numFmtId="49" fontId="3" fillId="0" borderId="14" xfId="1" applyNumberFormat="1" applyFont="1" applyBorder="1" applyAlignment="1" applyProtection="1">
      <alignment horizontal="left" vertical="center"/>
    </xf>
    <xf numFmtId="0" fontId="3" fillId="0" borderId="39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49" fontId="3" fillId="0" borderId="10" xfId="1" applyNumberFormat="1" applyFont="1" applyBorder="1" applyAlignment="1" applyProtection="1">
      <alignment horizontal="left" vertical="center"/>
    </xf>
    <xf numFmtId="49" fontId="3" fillId="0" borderId="9" xfId="1" applyNumberFormat="1" applyFont="1" applyBorder="1" applyAlignment="1" applyProtection="1">
      <alignment horizontal="left" vertical="center"/>
    </xf>
    <xf numFmtId="49" fontId="3" fillId="0" borderId="45" xfId="1" applyNumberFormat="1" applyFont="1" applyBorder="1" applyAlignment="1" applyProtection="1">
      <alignment horizontal="left" vertical="center" wrapText="1"/>
    </xf>
    <xf numFmtId="49" fontId="3" fillId="0" borderId="41" xfId="1" applyNumberFormat="1" applyFont="1" applyBorder="1" applyAlignment="1" applyProtection="1">
      <alignment horizontal="left" vertical="center" wrapText="1"/>
    </xf>
    <xf numFmtId="49" fontId="3" fillId="0" borderId="44" xfId="1" applyNumberFormat="1" applyFont="1" applyBorder="1" applyAlignment="1" applyProtection="1">
      <alignment horizontal="left" vertical="center" wrapText="1"/>
    </xf>
    <xf numFmtId="49" fontId="3" fillId="0" borderId="40" xfId="1" applyNumberFormat="1" applyFont="1" applyBorder="1" applyAlignment="1" applyProtection="1">
      <alignment horizontal="left" vertical="center" wrapText="1"/>
    </xf>
    <xf numFmtId="49" fontId="3" fillId="0" borderId="42" xfId="1" applyNumberFormat="1" applyFont="1" applyBorder="1" applyAlignment="1" applyProtection="1">
      <alignment horizontal="left" vertical="center" wrapText="1"/>
    </xf>
    <xf numFmtId="49" fontId="3" fillId="0" borderId="33" xfId="1" applyNumberFormat="1" applyFont="1" applyBorder="1" applyAlignment="1" applyProtection="1">
      <alignment horizontal="left" vertical="center"/>
    </xf>
    <xf numFmtId="0" fontId="3" fillId="0" borderId="20" xfId="1" applyFont="1" applyBorder="1" applyAlignment="1" applyProtection="1">
      <alignment horizontal="left" vertical="center"/>
    </xf>
    <xf numFmtId="49" fontId="5" fillId="0" borderId="48" xfId="1" applyNumberFormat="1" applyFont="1" applyBorder="1" applyAlignment="1" applyProtection="1">
      <alignment horizontal="left" vertical="center" wrapText="1"/>
    </xf>
    <xf numFmtId="49" fontId="5" fillId="0" borderId="7" xfId="1" applyNumberFormat="1" applyFont="1" applyBorder="1" applyAlignment="1" applyProtection="1">
      <alignment horizontal="left" vertical="center" wrapText="1"/>
    </xf>
    <xf numFmtId="49" fontId="5" fillId="0" borderId="6" xfId="1" applyNumberFormat="1" applyFont="1" applyBorder="1" applyAlignment="1" applyProtection="1">
      <alignment horizontal="left" vertical="center" wrapText="1"/>
    </xf>
    <xf numFmtId="49" fontId="5" fillId="0" borderId="26" xfId="1" applyNumberFormat="1" applyFont="1" applyBorder="1" applyAlignment="1" applyProtection="1">
      <alignment horizontal="left" vertical="center" wrapText="1"/>
    </xf>
    <xf numFmtId="49" fontId="5" fillId="0" borderId="2" xfId="1" applyNumberFormat="1" applyFont="1" applyBorder="1" applyAlignment="1" applyProtection="1">
      <alignment horizontal="left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49" fontId="3" fillId="0" borderId="48" xfId="1" applyNumberFormat="1" applyFont="1" applyBorder="1" applyAlignment="1" applyProtection="1">
      <alignment horizontal="left" vertical="center"/>
    </xf>
    <xf numFmtId="49" fontId="3" fillId="0" borderId="7" xfId="1" applyNumberFormat="1" applyFont="1" applyBorder="1" applyAlignment="1" applyProtection="1">
      <alignment horizontal="left" vertical="center"/>
    </xf>
    <xf numFmtId="49" fontId="3" fillId="0" borderId="6" xfId="1" applyNumberFormat="1" applyFont="1" applyBorder="1" applyAlignment="1" applyProtection="1">
      <alignment horizontal="left" vertical="center"/>
    </xf>
    <xf numFmtId="49" fontId="3" fillId="0" borderId="43" xfId="1" applyNumberFormat="1" applyFont="1" applyBorder="1" applyAlignment="1" applyProtection="1">
      <alignment horizontal="left" vertical="center"/>
    </xf>
    <xf numFmtId="49" fontId="3" fillId="0" borderId="42" xfId="1" applyNumberFormat="1" applyFont="1" applyBorder="1" applyAlignment="1" applyProtection="1">
      <alignment horizontal="left" vertical="center"/>
    </xf>
    <xf numFmtId="0" fontId="27" fillId="0" borderId="0" xfId="1" applyFont="1" applyAlignment="1" applyProtection="1">
      <alignment horizontal="left"/>
    </xf>
    <xf numFmtId="14" fontId="27" fillId="0" borderId="0" xfId="1" applyNumberFormat="1" applyFont="1" applyAlignment="1" applyProtection="1">
      <alignment horizontal="left" vertical="top"/>
    </xf>
    <xf numFmtId="1" fontId="15" fillId="0" borderId="35" xfId="1" applyNumberFormat="1" applyFont="1" applyBorder="1" applyAlignment="1">
      <alignment horizontal="center" vertical="center"/>
      <protection locked="0"/>
    </xf>
    <xf numFmtId="1" fontId="15" fillId="0" borderId="37" xfId="1" applyNumberFormat="1" applyFont="1" applyBorder="1" applyAlignment="1">
      <alignment horizontal="center" vertical="center"/>
      <protection locked="0"/>
    </xf>
    <xf numFmtId="0" fontId="15" fillId="0" borderId="60" xfId="1" applyFont="1" applyBorder="1" applyAlignment="1">
      <alignment horizontal="center" vertical="center"/>
      <protection locked="0"/>
    </xf>
    <xf numFmtId="0" fontId="15" fillId="0" borderId="61" xfId="1" applyFont="1" applyBorder="1" applyAlignment="1">
      <alignment horizontal="center" vertical="center"/>
      <protection locked="0"/>
    </xf>
    <xf numFmtId="0" fontId="15" fillId="0" borderId="55" xfId="1" applyFont="1" applyBorder="1" applyAlignment="1">
      <alignment horizontal="center" vertical="center"/>
      <protection locked="0"/>
    </xf>
    <xf numFmtId="0" fontId="15" fillId="0" borderId="47" xfId="1" applyFont="1" applyBorder="1" applyAlignment="1">
      <alignment horizontal="center" vertical="center"/>
      <protection locked="0"/>
    </xf>
    <xf numFmtId="4" fontId="15" fillId="0" borderId="55" xfId="1" applyNumberFormat="1" applyFont="1" applyBorder="1" applyAlignment="1">
      <alignment horizontal="center" vertical="center"/>
      <protection locked="0"/>
    </xf>
    <xf numFmtId="4" fontId="15" fillId="0" borderId="47" xfId="1" applyNumberFormat="1" applyFont="1" applyBorder="1" applyAlignment="1">
      <alignment horizontal="center" vertical="center"/>
      <protection locked="0"/>
    </xf>
    <xf numFmtId="4" fontId="2" fillId="0" borderId="55" xfId="1" applyNumberFormat="1" applyFont="1" applyBorder="1" applyAlignment="1" applyProtection="1">
      <alignment horizontal="center" vertical="center"/>
    </xf>
    <xf numFmtId="4" fontId="2" fillId="0" borderId="47" xfId="1" applyNumberFormat="1" applyFont="1" applyBorder="1" applyAlignment="1" applyProtection="1">
      <alignment horizontal="center" vertical="center"/>
    </xf>
    <xf numFmtId="0" fontId="15" fillId="0" borderId="64" xfId="1" applyFont="1" applyBorder="1" applyAlignment="1">
      <alignment horizontal="center" vertical="center"/>
      <protection locked="0"/>
    </xf>
    <xf numFmtId="0" fontId="15" fillId="0" borderId="31" xfId="1" applyFont="1" applyBorder="1" applyAlignment="1">
      <alignment horizontal="center" vertical="center"/>
      <protection locked="0"/>
    </xf>
    <xf numFmtId="1" fontId="15" fillId="0" borderId="60" xfId="1" applyNumberFormat="1" applyFont="1" applyBorder="1" applyAlignment="1">
      <alignment horizontal="center" vertical="center"/>
      <protection locked="0"/>
    </xf>
    <xf numFmtId="1" fontId="15" fillId="0" borderId="61" xfId="1" applyNumberFormat="1" applyFont="1" applyBorder="1" applyAlignment="1">
      <alignment horizontal="center" vertical="center"/>
      <protection locked="0"/>
    </xf>
    <xf numFmtId="49" fontId="15" fillId="0" borderId="60" xfId="1" applyNumberFormat="1" applyFont="1" applyBorder="1" applyAlignment="1">
      <alignment horizontal="center" vertical="center"/>
      <protection locked="0"/>
    </xf>
    <xf numFmtId="49" fontId="15" fillId="0" borderId="61" xfId="1" applyNumberFormat="1" applyFont="1" applyBorder="1" applyAlignment="1">
      <alignment horizontal="center" vertical="center"/>
      <protection locked="0"/>
    </xf>
    <xf numFmtId="4" fontId="2" fillId="0" borderId="57" xfId="0" applyNumberFormat="1" applyFont="1" applyBorder="1" applyAlignment="1">
      <alignment horizontal="center" vertical="top"/>
    </xf>
    <xf numFmtId="4" fontId="2" fillId="0" borderId="28" xfId="0" applyNumberFormat="1" applyFont="1" applyBorder="1" applyAlignment="1">
      <alignment horizontal="center" vertical="top"/>
    </xf>
    <xf numFmtId="4" fontId="2" fillId="0" borderId="46" xfId="0" applyNumberFormat="1" applyFont="1" applyBorder="1" applyAlignment="1">
      <alignment horizontal="center" vertical="top"/>
    </xf>
    <xf numFmtId="4" fontId="2" fillId="0" borderId="31" xfId="1" applyNumberFormat="1" applyFont="1" applyBorder="1" applyAlignment="1" applyProtection="1">
      <alignment horizontal="center" vertical="center"/>
    </xf>
    <xf numFmtId="4" fontId="15" fillId="0" borderId="31" xfId="1" applyNumberFormat="1" applyFont="1" applyBorder="1" applyAlignment="1">
      <alignment horizontal="center" vertical="center"/>
      <protection locked="0"/>
    </xf>
    <xf numFmtId="1" fontId="15" fillId="0" borderId="64" xfId="1" applyNumberFormat="1" applyFont="1" applyBorder="1" applyAlignment="1">
      <alignment horizontal="center" vertical="center"/>
      <protection locked="0"/>
    </xf>
    <xf numFmtId="4" fontId="15" fillId="6" borderId="47" xfId="1" applyNumberFormat="1" applyFont="1" applyFill="1" applyBorder="1" applyAlignment="1">
      <alignment vertical="center"/>
      <protection locked="0"/>
    </xf>
    <xf numFmtId="4" fontId="15" fillId="6" borderId="15" xfId="1" applyNumberFormat="1" applyFont="1" applyFill="1" applyBorder="1" applyAlignment="1">
      <alignment vertical="center"/>
      <protection locked="0"/>
    </xf>
    <xf numFmtId="4" fontId="15" fillId="6" borderId="55" xfId="1" applyNumberFormat="1" applyFont="1" applyFill="1" applyBorder="1" applyAlignment="1">
      <alignment horizontal="center" vertical="center"/>
      <protection locked="0"/>
    </xf>
    <xf numFmtId="4" fontId="15" fillId="6" borderId="31" xfId="1" applyNumberFormat="1" applyFont="1" applyFill="1" applyBorder="1" applyAlignment="1">
      <alignment horizontal="center" vertical="center"/>
      <protection locked="0"/>
    </xf>
    <xf numFmtId="4" fontId="15" fillId="6" borderId="47" xfId="1" applyNumberFormat="1" applyFont="1" applyFill="1" applyBorder="1" applyAlignment="1">
      <alignment horizontal="center" vertical="center"/>
      <protection locked="0"/>
    </xf>
    <xf numFmtId="4" fontId="15" fillId="6" borderId="55" xfId="1" applyNumberFormat="1" applyFont="1" applyFill="1" applyBorder="1" applyAlignment="1">
      <alignment horizontal="center" vertical="center"/>
      <protection locked="0"/>
    </xf>
    <xf numFmtId="4" fontId="2" fillId="6" borderId="47" xfId="1" applyNumberFormat="1" applyFont="1" applyFill="1" applyBorder="1" applyAlignment="1" applyProtection="1">
      <alignment vertical="top"/>
    </xf>
    <xf numFmtId="4" fontId="22" fillId="6" borderId="15" xfId="1" applyNumberFormat="1" applyFont="1" applyFill="1" applyBorder="1" applyAlignment="1" applyProtection="1">
      <alignment vertical="top"/>
    </xf>
    <xf numFmtId="4" fontId="2" fillId="6" borderId="15" xfId="1" applyNumberFormat="1" applyFont="1" applyFill="1" applyBorder="1" applyAlignment="1" applyProtection="1">
      <alignment vertical="top"/>
    </xf>
    <xf numFmtId="2" fontId="22" fillId="6" borderId="15" xfId="1" applyNumberFormat="1" applyFont="1" applyFill="1" applyBorder="1" applyAlignment="1" applyProtection="1">
      <alignment vertical="top"/>
    </xf>
    <xf numFmtId="4" fontId="2" fillId="6" borderId="55" xfId="1" applyNumberFormat="1" applyFont="1" applyFill="1" applyBorder="1" applyAlignment="1" applyProtection="1">
      <alignment horizontal="center" vertical="top"/>
    </xf>
    <xf numFmtId="4" fontId="2" fillId="6" borderId="47" xfId="1" applyNumberFormat="1" applyFont="1" applyFill="1" applyBorder="1" applyAlignment="1" applyProtection="1">
      <alignment horizontal="center" vertical="top"/>
    </xf>
    <xf numFmtId="4" fontId="2" fillId="6" borderId="31" xfId="1" applyNumberFormat="1" applyFont="1" applyFill="1" applyBorder="1" applyAlignment="1" applyProtection="1">
      <alignment horizontal="center" vertical="top"/>
    </xf>
    <xf numFmtId="39" fontId="2" fillId="6" borderId="15" xfId="0" applyNumberFormat="1" applyFont="1" applyFill="1" applyBorder="1" applyAlignment="1">
      <alignment vertical="top"/>
    </xf>
    <xf numFmtId="4" fontId="2" fillId="6" borderId="15" xfId="0" applyNumberFormat="1" applyFont="1" applyFill="1" applyBorder="1" applyAlignment="1">
      <alignment vertical="top"/>
    </xf>
    <xf numFmtId="4" fontId="22" fillId="6" borderId="55" xfId="0" applyNumberFormat="1" applyFont="1" applyFill="1" applyBorder="1" applyAlignment="1">
      <alignment horizontal="center" vertical="top"/>
    </xf>
    <xf numFmtId="4" fontId="22" fillId="6" borderId="47" xfId="0" applyNumberFormat="1" applyFont="1" applyFill="1" applyBorder="1" applyAlignment="1">
      <alignment horizontal="center" vertical="top"/>
    </xf>
    <xf numFmtId="4" fontId="2" fillId="6" borderId="15" xfId="1" applyNumberFormat="1" applyFont="1" applyFill="1" applyBorder="1" applyAlignment="1" applyProtection="1">
      <alignment vertical="center"/>
    </xf>
    <xf numFmtId="4" fontId="2" fillId="6" borderId="55" xfId="1" applyNumberFormat="1" applyFont="1" applyFill="1" applyBorder="1" applyAlignment="1" applyProtection="1">
      <alignment vertical="top"/>
    </xf>
    <xf numFmtId="4" fontId="2" fillId="6" borderId="31" xfId="1" applyNumberFormat="1" applyFont="1" applyFill="1" applyBorder="1" applyAlignment="1" applyProtection="1">
      <alignment vertical="top"/>
    </xf>
    <xf numFmtId="4" fontId="11" fillId="6" borderId="31" xfId="1" applyNumberFormat="1" applyFont="1" applyFill="1" applyBorder="1" applyAlignment="1" applyProtection="1">
      <alignment vertical="top"/>
    </xf>
    <xf numFmtId="4" fontId="11" fillId="6" borderId="47" xfId="1" applyNumberFormat="1" applyFont="1" applyFill="1" applyBorder="1" applyAlignment="1" applyProtection="1">
      <alignment vertical="top"/>
    </xf>
    <xf numFmtId="39" fontId="2" fillId="6" borderId="47" xfId="1" applyNumberFormat="1" applyFont="1" applyFill="1" applyBorder="1" applyAlignment="1" applyProtection="1">
      <alignment vertical="top"/>
    </xf>
  </cellXfs>
  <cellStyles count="4">
    <cellStyle name="Měna 2" xfId="2" xr:uid="{8CDB1955-9C03-408A-A988-C358EB83E030}"/>
    <cellStyle name="Normální" xfId="0" builtinId="0"/>
    <cellStyle name="Normální 3 2" xfId="1" xr:uid="{2D138523-5F1B-4FAA-9A6C-37B9557D8052}"/>
    <cellStyle name="Procenta 2" xfId="3" xr:uid="{03110D0F-CD75-4F1F-84C1-7793364A6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1209675" cy="523875"/>
    <xdr:pic>
      <xdr:nvPicPr>
        <xdr:cNvPr id="2" name="Obrázek 3" descr="logo_header">
          <a:extLst>
            <a:ext uri="{FF2B5EF4-FFF2-40B4-BE49-F238E27FC236}">
              <a16:creationId xmlns:a16="http://schemas.microsoft.com/office/drawing/2014/main" id="{287F9797-5006-4F75-9227-5E934F44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2096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717D-68F3-4A59-9A46-B749ED3C444F}">
  <sheetPr>
    <tabColor theme="0"/>
    <pageSetUpPr fitToPage="1"/>
  </sheetPr>
  <dimension ref="A2:K46"/>
  <sheetViews>
    <sheetView tabSelected="1" zoomScaleNormal="100" workbookViewId="0">
      <selection activeCell="G29" sqref="G29"/>
    </sheetView>
  </sheetViews>
  <sheetFormatPr defaultColWidth="11.42578125" defaultRowHeight="12.75" x14ac:dyDescent="0.25"/>
  <cols>
    <col min="1" max="1" width="11.42578125" style="1" customWidth="1"/>
    <col min="2" max="2" width="10.140625" style="1" customWidth="1"/>
    <col min="3" max="3" width="21.7109375" style="1" customWidth="1"/>
    <col min="4" max="4" width="10.140625" style="1" customWidth="1"/>
    <col min="5" max="5" width="14" style="1" customWidth="1"/>
    <col min="6" max="6" width="22.5703125" style="1" customWidth="1"/>
    <col min="7" max="7" width="11.42578125" style="1"/>
    <col min="8" max="8" width="11.7109375" style="1" bestFit="1" customWidth="1"/>
    <col min="9" max="10" width="11.42578125" style="1"/>
    <col min="11" max="11" width="24.7109375" style="1" customWidth="1"/>
    <col min="12" max="257" width="11.42578125" style="1"/>
    <col min="258" max="258" width="10.140625" style="1" customWidth="1"/>
    <col min="259" max="259" width="21.7109375" style="1" customWidth="1"/>
    <col min="260" max="260" width="10.140625" style="1" customWidth="1"/>
    <col min="261" max="261" width="14" style="1" customWidth="1"/>
    <col min="262" max="262" width="22.5703125" style="1" customWidth="1"/>
    <col min="263" max="263" width="11.42578125" style="1"/>
    <col min="264" max="264" width="11.7109375" style="1" bestFit="1" customWidth="1"/>
    <col min="265" max="266" width="11.42578125" style="1"/>
    <col min="267" max="267" width="24.7109375" style="1" customWidth="1"/>
    <col min="268" max="513" width="11.42578125" style="1"/>
    <col min="514" max="514" width="10.140625" style="1" customWidth="1"/>
    <col min="515" max="515" width="21.7109375" style="1" customWidth="1"/>
    <col min="516" max="516" width="10.140625" style="1" customWidth="1"/>
    <col min="517" max="517" width="14" style="1" customWidth="1"/>
    <col min="518" max="518" width="22.5703125" style="1" customWidth="1"/>
    <col min="519" max="519" width="11.42578125" style="1"/>
    <col min="520" max="520" width="11.7109375" style="1" bestFit="1" customWidth="1"/>
    <col min="521" max="522" width="11.42578125" style="1"/>
    <col min="523" max="523" width="24.7109375" style="1" customWidth="1"/>
    <col min="524" max="769" width="11.42578125" style="1"/>
    <col min="770" max="770" width="10.140625" style="1" customWidth="1"/>
    <col min="771" max="771" width="21.7109375" style="1" customWidth="1"/>
    <col min="772" max="772" width="10.140625" style="1" customWidth="1"/>
    <col min="773" max="773" width="14" style="1" customWidth="1"/>
    <col min="774" max="774" width="22.5703125" style="1" customWidth="1"/>
    <col min="775" max="775" width="11.42578125" style="1"/>
    <col min="776" max="776" width="11.7109375" style="1" bestFit="1" customWidth="1"/>
    <col min="777" max="778" width="11.42578125" style="1"/>
    <col min="779" max="779" width="24.7109375" style="1" customWidth="1"/>
    <col min="780" max="1025" width="11.42578125" style="1"/>
    <col min="1026" max="1026" width="10.140625" style="1" customWidth="1"/>
    <col min="1027" max="1027" width="21.7109375" style="1" customWidth="1"/>
    <col min="1028" max="1028" width="10.140625" style="1" customWidth="1"/>
    <col min="1029" max="1029" width="14" style="1" customWidth="1"/>
    <col min="1030" max="1030" width="22.5703125" style="1" customWidth="1"/>
    <col min="1031" max="1031" width="11.42578125" style="1"/>
    <col min="1032" max="1032" width="11.7109375" style="1" bestFit="1" customWidth="1"/>
    <col min="1033" max="1034" width="11.42578125" style="1"/>
    <col min="1035" max="1035" width="24.7109375" style="1" customWidth="1"/>
    <col min="1036" max="1281" width="11.42578125" style="1"/>
    <col min="1282" max="1282" width="10.140625" style="1" customWidth="1"/>
    <col min="1283" max="1283" width="21.7109375" style="1" customWidth="1"/>
    <col min="1284" max="1284" width="10.140625" style="1" customWidth="1"/>
    <col min="1285" max="1285" width="14" style="1" customWidth="1"/>
    <col min="1286" max="1286" width="22.5703125" style="1" customWidth="1"/>
    <col min="1287" max="1287" width="11.42578125" style="1"/>
    <col min="1288" max="1288" width="11.7109375" style="1" bestFit="1" customWidth="1"/>
    <col min="1289" max="1290" width="11.42578125" style="1"/>
    <col min="1291" max="1291" width="24.7109375" style="1" customWidth="1"/>
    <col min="1292" max="1537" width="11.42578125" style="1"/>
    <col min="1538" max="1538" width="10.140625" style="1" customWidth="1"/>
    <col min="1539" max="1539" width="21.7109375" style="1" customWidth="1"/>
    <col min="1540" max="1540" width="10.140625" style="1" customWidth="1"/>
    <col min="1541" max="1541" width="14" style="1" customWidth="1"/>
    <col min="1542" max="1542" width="22.5703125" style="1" customWidth="1"/>
    <col min="1543" max="1543" width="11.42578125" style="1"/>
    <col min="1544" max="1544" width="11.7109375" style="1" bestFit="1" customWidth="1"/>
    <col min="1545" max="1546" width="11.42578125" style="1"/>
    <col min="1547" max="1547" width="24.7109375" style="1" customWidth="1"/>
    <col min="1548" max="1793" width="11.42578125" style="1"/>
    <col min="1794" max="1794" width="10.140625" style="1" customWidth="1"/>
    <col min="1795" max="1795" width="21.7109375" style="1" customWidth="1"/>
    <col min="1796" max="1796" width="10.140625" style="1" customWidth="1"/>
    <col min="1797" max="1797" width="14" style="1" customWidth="1"/>
    <col min="1798" max="1798" width="22.5703125" style="1" customWidth="1"/>
    <col min="1799" max="1799" width="11.42578125" style="1"/>
    <col min="1800" max="1800" width="11.7109375" style="1" bestFit="1" customWidth="1"/>
    <col min="1801" max="1802" width="11.42578125" style="1"/>
    <col min="1803" max="1803" width="24.7109375" style="1" customWidth="1"/>
    <col min="1804" max="2049" width="11.42578125" style="1"/>
    <col min="2050" max="2050" width="10.140625" style="1" customWidth="1"/>
    <col min="2051" max="2051" width="21.7109375" style="1" customWidth="1"/>
    <col min="2052" max="2052" width="10.140625" style="1" customWidth="1"/>
    <col min="2053" max="2053" width="14" style="1" customWidth="1"/>
    <col min="2054" max="2054" width="22.5703125" style="1" customWidth="1"/>
    <col min="2055" max="2055" width="11.42578125" style="1"/>
    <col min="2056" max="2056" width="11.7109375" style="1" bestFit="1" customWidth="1"/>
    <col min="2057" max="2058" width="11.42578125" style="1"/>
    <col min="2059" max="2059" width="24.7109375" style="1" customWidth="1"/>
    <col min="2060" max="2305" width="11.42578125" style="1"/>
    <col min="2306" max="2306" width="10.140625" style="1" customWidth="1"/>
    <col min="2307" max="2307" width="21.7109375" style="1" customWidth="1"/>
    <col min="2308" max="2308" width="10.140625" style="1" customWidth="1"/>
    <col min="2309" max="2309" width="14" style="1" customWidth="1"/>
    <col min="2310" max="2310" width="22.5703125" style="1" customWidth="1"/>
    <col min="2311" max="2311" width="11.42578125" style="1"/>
    <col min="2312" max="2312" width="11.7109375" style="1" bestFit="1" customWidth="1"/>
    <col min="2313" max="2314" width="11.42578125" style="1"/>
    <col min="2315" max="2315" width="24.7109375" style="1" customWidth="1"/>
    <col min="2316" max="2561" width="11.42578125" style="1"/>
    <col min="2562" max="2562" width="10.140625" style="1" customWidth="1"/>
    <col min="2563" max="2563" width="21.7109375" style="1" customWidth="1"/>
    <col min="2564" max="2564" width="10.140625" style="1" customWidth="1"/>
    <col min="2565" max="2565" width="14" style="1" customWidth="1"/>
    <col min="2566" max="2566" width="22.5703125" style="1" customWidth="1"/>
    <col min="2567" max="2567" width="11.42578125" style="1"/>
    <col min="2568" max="2568" width="11.7109375" style="1" bestFit="1" customWidth="1"/>
    <col min="2569" max="2570" width="11.42578125" style="1"/>
    <col min="2571" max="2571" width="24.7109375" style="1" customWidth="1"/>
    <col min="2572" max="2817" width="11.42578125" style="1"/>
    <col min="2818" max="2818" width="10.140625" style="1" customWidth="1"/>
    <col min="2819" max="2819" width="21.7109375" style="1" customWidth="1"/>
    <col min="2820" max="2820" width="10.140625" style="1" customWidth="1"/>
    <col min="2821" max="2821" width="14" style="1" customWidth="1"/>
    <col min="2822" max="2822" width="22.5703125" style="1" customWidth="1"/>
    <col min="2823" max="2823" width="11.42578125" style="1"/>
    <col min="2824" max="2824" width="11.7109375" style="1" bestFit="1" customWidth="1"/>
    <col min="2825" max="2826" width="11.42578125" style="1"/>
    <col min="2827" max="2827" width="24.7109375" style="1" customWidth="1"/>
    <col min="2828" max="3073" width="11.42578125" style="1"/>
    <col min="3074" max="3074" width="10.140625" style="1" customWidth="1"/>
    <col min="3075" max="3075" width="21.7109375" style="1" customWidth="1"/>
    <col min="3076" max="3076" width="10.140625" style="1" customWidth="1"/>
    <col min="3077" max="3077" width="14" style="1" customWidth="1"/>
    <col min="3078" max="3078" width="22.5703125" style="1" customWidth="1"/>
    <col min="3079" max="3079" width="11.42578125" style="1"/>
    <col min="3080" max="3080" width="11.7109375" style="1" bestFit="1" customWidth="1"/>
    <col min="3081" max="3082" width="11.42578125" style="1"/>
    <col min="3083" max="3083" width="24.7109375" style="1" customWidth="1"/>
    <col min="3084" max="3329" width="11.42578125" style="1"/>
    <col min="3330" max="3330" width="10.140625" style="1" customWidth="1"/>
    <col min="3331" max="3331" width="21.7109375" style="1" customWidth="1"/>
    <col min="3332" max="3332" width="10.140625" style="1" customWidth="1"/>
    <col min="3333" max="3333" width="14" style="1" customWidth="1"/>
    <col min="3334" max="3334" width="22.5703125" style="1" customWidth="1"/>
    <col min="3335" max="3335" width="11.42578125" style="1"/>
    <col min="3336" max="3336" width="11.7109375" style="1" bestFit="1" customWidth="1"/>
    <col min="3337" max="3338" width="11.42578125" style="1"/>
    <col min="3339" max="3339" width="24.7109375" style="1" customWidth="1"/>
    <col min="3340" max="3585" width="11.42578125" style="1"/>
    <col min="3586" max="3586" width="10.140625" style="1" customWidth="1"/>
    <col min="3587" max="3587" width="21.7109375" style="1" customWidth="1"/>
    <col min="3588" max="3588" width="10.140625" style="1" customWidth="1"/>
    <col min="3589" max="3589" width="14" style="1" customWidth="1"/>
    <col min="3590" max="3590" width="22.5703125" style="1" customWidth="1"/>
    <col min="3591" max="3591" width="11.42578125" style="1"/>
    <col min="3592" max="3592" width="11.7109375" style="1" bestFit="1" customWidth="1"/>
    <col min="3593" max="3594" width="11.42578125" style="1"/>
    <col min="3595" max="3595" width="24.7109375" style="1" customWidth="1"/>
    <col min="3596" max="3841" width="11.42578125" style="1"/>
    <col min="3842" max="3842" width="10.140625" style="1" customWidth="1"/>
    <col min="3843" max="3843" width="21.7109375" style="1" customWidth="1"/>
    <col min="3844" max="3844" width="10.140625" style="1" customWidth="1"/>
    <col min="3845" max="3845" width="14" style="1" customWidth="1"/>
    <col min="3846" max="3846" width="22.5703125" style="1" customWidth="1"/>
    <col min="3847" max="3847" width="11.42578125" style="1"/>
    <col min="3848" max="3848" width="11.7109375" style="1" bestFit="1" customWidth="1"/>
    <col min="3849" max="3850" width="11.42578125" style="1"/>
    <col min="3851" max="3851" width="24.7109375" style="1" customWidth="1"/>
    <col min="3852" max="4097" width="11.42578125" style="1"/>
    <col min="4098" max="4098" width="10.140625" style="1" customWidth="1"/>
    <col min="4099" max="4099" width="21.7109375" style="1" customWidth="1"/>
    <col min="4100" max="4100" width="10.140625" style="1" customWidth="1"/>
    <col min="4101" max="4101" width="14" style="1" customWidth="1"/>
    <col min="4102" max="4102" width="22.5703125" style="1" customWidth="1"/>
    <col min="4103" max="4103" width="11.42578125" style="1"/>
    <col min="4104" max="4104" width="11.7109375" style="1" bestFit="1" customWidth="1"/>
    <col min="4105" max="4106" width="11.42578125" style="1"/>
    <col min="4107" max="4107" width="24.7109375" style="1" customWidth="1"/>
    <col min="4108" max="4353" width="11.42578125" style="1"/>
    <col min="4354" max="4354" width="10.140625" style="1" customWidth="1"/>
    <col min="4355" max="4355" width="21.7109375" style="1" customWidth="1"/>
    <col min="4356" max="4356" width="10.140625" style="1" customWidth="1"/>
    <col min="4357" max="4357" width="14" style="1" customWidth="1"/>
    <col min="4358" max="4358" width="22.5703125" style="1" customWidth="1"/>
    <col min="4359" max="4359" width="11.42578125" style="1"/>
    <col min="4360" max="4360" width="11.7109375" style="1" bestFit="1" customWidth="1"/>
    <col min="4361" max="4362" width="11.42578125" style="1"/>
    <col min="4363" max="4363" width="24.7109375" style="1" customWidth="1"/>
    <col min="4364" max="4609" width="11.42578125" style="1"/>
    <col min="4610" max="4610" width="10.140625" style="1" customWidth="1"/>
    <col min="4611" max="4611" width="21.7109375" style="1" customWidth="1"/>
    <col min="4612" max="4612" width="10.140625" style="1" customWidth="1"/>
    <col min="4613" max="4613" width="14" style="1" customWidth="1"/>
    <col min="4614" max="4614" width="22.5703125" style="1" customWidth="1"/>
    <col min="4615" max="4615" width="11.42578125" style="1"/>
    <col min="4616" max="4616" width="11.7109375" style="1" bestFit="1" customWidth="1"/>
    <col min="4617" max="4618" width="11.42578125" style="1"/>
    <col min="4619" max="4619" width="24.7109375" style="1" customWidth="1"/>
    <col min="4620" max="4865" width="11.42578125" style="1"/>
    <col min="4866" max="4866" width="10.140625" style="1" customWidth="1"/>
    <col min="4867" max="4867" width="21.7109375" style="1" customWidth="1"/>
    <col min="4868" max="4868" width="10.140625" style="1" customWidth="1"/>
    <col min="4869" max="4869" width="14" style="1" customWidth="1"/>
    <col min="4870" max="4870" width="22.5703125" style="1" customWidth="1"/>
    <col min="4871" max="4871" width="11.42578125" style="1"/>
    <col min="4872" max="4872" width="11.7109375" style="1" bestFit="1" customWidth="1"/>
    <col min="4873" max="4874" width="11.42578125" style="1"/>
    <col min="4875" max="4875" width="24.7109375" style="1" customWidth="1"/>
    <col min="4876" max="5121" width="11.42578125" style="1"/>
    <col min="5122" max="5122" width="10.140625" style="1" customWidth="1"/>
    <col min="5123" max="5123" width="21.7109375" style="1" customWidth="1"/>
    <col min="5124" max="5124" width="10.140625" style="1" customWidth="1"/>
    <col min="5125" max="5125" width="14" style="1" customWidth="1"/>
    <col min="5126" max="5126" width="22.5703125" style="1" customWidth="1"/>
    <col min="5127" max="5127" width="11.42578125" style="1"/>
    <col min="5128" max="5128" width="11.7109375" style="1" bestFit="1" customWidth="1"/>
    <col min="5129" max="5130" width="11.42578125" style="1"/>
    <col min="5131" max="5131" width="24.7109375" style="1" customWidth="1"/>
    <col min="5132" max="5377" width="11.42578125" style="1"/>
    <col min="5378" max="5378" width="10.140625" style="1" customWidth="1"/>
    <col min="5379" max="5379" width="21.7109375" style="1" customWidth="1"/>
    <col min="5380" max="5380" width="10.140625" style="1" customWidth="1"/>
    <col min="5381" max="5381" width="14" style="1" customWidth="1"/>
    <col min="5382" max="5382" width="22.5703125" style="1" customWidth="1"/>
    <col min="5383" max="5383" width="11.42578125" style="1"/>
    <col min="5384" max="5384" width="11.7109375" style="1" bestFit="1" customWidth="1"/>
    <col min="5385" max="5386" width="11.42578125" style="1"/>
    <col min="5387" max="5387" width="24.7109375" style="1" customWidth="1"/>
    <col min="5388" max="5633" width="11.42578125" style="1"/>
    <col min="5634" max="5634" width="10.140625" style="1" customWidth="1"/>
    <col min="5635" max="5635" width="21.7109375" style="1" customWidth="1"/>
    <col min="5636" max="5636" width="10.140625" style="1" customWidth="1"/>
    <col min="5637" max="5637" width="14" style="1" customWidth="1"/>
    <col min="5638" max="5638" width="22.5703125" style="1" customWidth="1"/>
    <col min="5639" max="5639" width="11.42578125" style="1"/>
    <col min="5640" max="5640" width="11.7109375" style="1" bestFit="1" customWidth="1"/>
    <col min="5641" max="5642" width="11.42578125" style="1"/>
    <col min="5643" max="5643" width="24.7109375" style="1" customWidth="1"/>
    <col min="5644" max="5889" width="11.42578125" style="1"/>
    <col min="5890" max="5890" width="10.140625" style="1" customWidth="1"/>
    <col min="5891" max="5891" width="21.7109375" style="1" customWidth="1"/>
    <col min="5892" max="5892" width="10.140625" style="1" customWidth="1"/>
    <col min="5893" max="5893" width="14" style="1" customWidth="1"/>
    <col min="5894" max="5894" width="22.5703125" style="1" customWidth="1"/>
    <col min="5895" max="5895" width="11.42578125" style="1"/>
    <col min="5896" max="5896" width="11.7109375" style="1" bestFit="1" customWidth="1"/>
    <col min="5897" max="5898" width="11.42578125" style="1"/>
    <col min="5899" max="5899" width="24.7109375" style="1" customWidth="1"/>
    <col min="5900" max="6145" width="11.42578125" style="1"/>
    <col min="6146" max="6146" width="10.140625" style="1" customWidth="1"/>
    <col min="6147" max="6147" width="21.7109375" style="1" customWidth="1"/>
    <col min="6148" max="6148" width="10.140625" style="1" customWidth="1"/>
    <col min="6149" max="6149" width="14" style="1" customWidth="1"/>
    <col min="6150" max="6150" width="22.5703125" style="1" customWidth="1"/>
    <col min="6151" max="6151" width="11.42578125" style="1"/>
    <col min="6152" max="6152" width="11.7109375" style="1" bestFit="1" customWidth="1"/>
    <col min="6153" max="6154" width="11.42578125" style="1"/>
    <col min="6155" max="6155" width="24.7109375" style="1" customWidth="1"/>
    <col min="6156" max="6401" width="11.42578125" style="1"/>
    <col min="6402" max="6402" width="10.140625" style="1" customWidth="1"/>
    <col min="6403" max="6403" width="21.7109375" style="1" customWidth="1"/>
    <col min="6404" max="6404" width="10.140625" style="1" customWidth="1"/>
    <col min="6405" max="6405" width="14" style="1" customWidth="1"/>
    <col min="6406" max="6406" width="22.5703125" style="1" customWidth="1"/>
    <col min="6407" max="6407" width="11.42578125" style="1"/>
    <col min="6408" max="6408" width="11.7109375" style="1" bestFit="1" customWidth="1"/>
    <col min="6409" max="6410" width="11.42578125" style="1"/>
    <col min="6411" max="6411" width="24.7109375" style="1" customWidth="1"/>
    <col min="6412" max="6657" width="11.42578125" style="1"/>
    <col min="6658" max="6658" width="10.140625" style="1" customWidth="1"/>
    <col min="6659" max="6659" width="21.7109375" style="1" customWidth="1"/>
    <col min="6660" max="6660" width="10.140625" style="1" customWidth="1"/>
    <col min="6661" max="6661" width="14" style="1" customWidth="1"/>
    <col min="6662" max="6662" width="22.5703125" style="1" customWidth="1"/>
    <col min="6663" max="6663" width="11.42578125" style="1"/>
    <col min="6664" max="6664" width="11.7109375" style="1" bestFit="1" customWidth="1"/>
    <col min="6665" max="6666" width="11.42578125" style="1"/>
    <col min="6667" max="6667" width="24.7109375" style="1" customWidth="1"/>
    <col min="6668" max="6913" width="11.42578125" style="1"/>
    <col min="6914" max="6914" width="10.140625" style="1" customWidth="1"/>
    <col min="6915" max="6915" width="21.7109375" style="1" customWidth="1"/>
    <col min="6916" max="6916" width="10.140625" style="1" customWidth="1"/>
    <col min="6917" max="6917" width="14" style="1" customWidth="1"/>
    <col min="6918" max="6918" width="22.5703125" style="1" customWidth="1"/>
    <col min="6919" max="6919" width="11.42578125" style="1"/>
    <col min="6920" max="6920" width="11.7109375" style="1" bestFit="1" customWidth="1"/>
    <col min="6921" max="6922" width="11.42578125" style="1"/>
    <col min="6923" max="6923" width="24.7109375" style="1" customWidth="1"/>
    <col min="6924" max="7169" width="11.42578125" style="1"/>
    <col min="7170" max="7170" width="10.140625" style="1" customWidth="1"/>
    <col min="7171" max="7171" width="21.7109375" style="1" customWidth="1"/>
    <col min="7172" max="7172" width="10.140625" style="1" customWidth="1"/>
    <col min="7173" max="7173" width="14" style="1" customWidth="1"/>
    <col min="7174" max="7174" width="22.5703125" style="1" customWidth="1"/>
    <col min="7175" max="7175" width="11.42578125" style="1"/>
    <col min="7176" max="7176" width="11.7109375" style="1" bestFit="1" customWidth="1"/>
    <col min="7177" max="7178" width="11.42578125" style="1"/>
    <col min="7179" max="7179" width="24.7109375" style="1" customWidth="1"/>
    <col min="7180" max="7425" width="11.42578125" style="1"/>
    <col min="7426" max="7426" width="10.140625" style="1" customWidth="1"/>
    <col min="7427" max="7427" width="21.7109375" style="1" customWidth="1"/>
    <col min="7428" max="7428" width="10.140625" style="1" customWidth="1"/>
    <col min="7429" max="7429" width="14" style="1" customWidth="1"/>
    <col min="7430" max="7430" width="22.5703125" style="1" customWidth="1"/>
    <col min="7431" max="7431" width="11.42578125" style="1"/>
    <col min="7432" max="7432" width="11.7109375" style="1" bestFit="1" customWidth="1"/>
    <col min="7433" max="7434" width="11.42578125" style="1"/>
    <col min="7435" max="7435" width="24.7109375" style="1" customWidth="1"/>
    <col min="7436" max="7681" width="11.42578125" style="1"/>
    <col min="7682" max="7682" width="10.140625" style="1" customWidth="1"/>
    <col min="7683" max="7683" width="21.7109375" style="1" customWidth="1"/>
    <col min="7684" max="7684" width="10.140625" style="1" customWidth="1"/>
    <col min="7685" max="7685" width="14" style="1" customWidth="1"/>
    <col min="7686" max="7686" width="22.5703125" style="1" customWidth="1"/>
    <col min="7687" max="7687" width="11.42578125" style="1"/>
    <col min="7688" max="7688" width="11.7109375" style="1" bestFit="1" customWidth="1"/>
    <col min="7689" max="7690" width="11.42578125" style="1"/>
    <col min="7691" max="7691" width="24.7109375" style="1" customWidth="1"/>
    <col min="7692" max="7937" width="11.42578125" style="1"/>
    <col min="7938" max="7938" width="10.140625" style="1" customWidth="1"/>
    <col min="7939" max="7939" width="21.7109375" style="1" customWidth="1"/>
    <col min="7940" max="7940" width="10.140625" style="1" customWidth="1"/>
    <col min="7941" max="7941" width="14" style="1" customWidth="1"/>
    <col min="7942" max="7942" width="22.5703125" style="1" customWidth="1"/>
    <col min="7943" max="7943" width="11.42578125" style="1"/>
    <col min="7944" max="7944" width="11.7109375" style="1" bestFit="1" customWidth="1"/>
    <col min="7945" max="7946" width="11.42578125" style="1"/>
    <col min="7947" max="7947" width="24.7109375" style="1" customWidth="1"/>
    <col min="7948" max="8193" width="11.42578125" style="1"/>
    <col min="8194" max="8194" width="10.140625" style="1" customWidth="1"/>
    <col min="8195" max="8195" width="21.7109375" style="1" customWidth="1"/>
    <col min="8196" max="8196" width="10.140625" style="1" customWidth="1"/>
    <col min="8197" max="8197" width="14" style="1" customWidth="1"/>
    <col min="8198" max="8198" width="22.5703125" style="1" customWidth="1"/>
    <col min="8199" max="8199" width="11.42578125" style="1"/>
    <col min="8200" max="8200" width="11.7109375" style="1" bestFit="1" customWidth="1"/>
    <col min="8201" max="8202" width="11.42578125" style="1"/>
    <col min="8203" max="8203" width="24.7109375" style="1" customWidth="1"/>
    <col min="8204" max="8449" width="11.42578125" style="1"/>
    <col min="8450" max="8450" width="10.140625" style="1" customWidth="1"/>
    <col min="8451" max="8451" width="21.7109375" style="1" customWidth="1"/>
    <col min="8452" max="8452" width="10.140625" style="1" customWidth="1"/>
    <col min="8453" max="8453" width="14" style="1" customWidth="1"/>
    <col min="8454" max="8454" width="22.5703125" style="1" customWidth="1"/>
    <col min="8455" max="8455" width="11.42578125" style="1"/>
    <col min="8456" max="8456" width="11.7109375" style="1" bestFit="1" customWidth="1"/>
    <col min="8457" max="8458" width="11.42578125" style="1"/>
    <col min="8459" max="8459" width="24.7109375" style="1" customWidth="1"/>
    <col min="8460" max="8705" width="11.42578125" style="1"/>
    <col min="8706" max="8706" width="10.140625" style="1" customWidth="1"/>
    <col min="8707" max="8707" width="21.7109375" style="1" customWidth="1"/>
    <col min="8708" max="8708" width="10.140625" style="1" customWidth="1"/>
    <col min="8709" max="8709" width="14" style="1" customWidth="1"/>
    <col min="8710" max="8710" width="22.5703125" style="1" customWidth="1"/>
    <col min="8711" max="8711" width="11.42578125" style="1"/>
    <col min="8712" max="8712" width="11.7109375" style="1" bestFit="1" customWidth="1"/>
    <col min="8713" max="8714" width="11.42578125" style="1"/>
    <col min="8715" max="8715" width="24.7109375" style="1" customWidth="1"/>
    <col min="8716" max="8961" width="11.42578125" style="1"/>
    <col min="8962" max="8962" width="10.140625" style="1" customWidth="1"/>
    <col min="8963" max="8963" width="21.7109375" style="1" customWidth="1"/>
    <col min="8964" max="8964" width="10.140625" style="1" customWidth="1"/>
    <col min="8965" max="8965" width="14" style="1" customWidth="1"/>
    <col min="8966" max="8966" width="22.5703125" style="1" customWidth="1"/>
    <col min="8967" max="8967" width="11.42578125" style="1"/>
    <col min="8968" max="8968" width="11.7109375" style="1" bestFit="1" customWidth="1"/>
    <col min="8969" max="8970" width="11.42578125" style="1"/>
    <col min="8971" max="8971" width="24.7109375" style="1" customWidth="1"/>
    <col min="8972" max="9217" width="11.42578125" style="1"/>
    <col min="9218" max="9218" width="10.140625" style="1" customWidth="1"/>
    <col min="9219" max="9219" width="21.7109375" style="1" customWidth="1"/>
    <col min="9220" max="9220" width="10.140625" style="1" customWidth="1"/>
    <col min="9221" max="9221" width="14" style="1" customWidth="1"/>
    <col min="9222" max="9222" width="22.5703125" style="1" customWidth="1"/>
    <col min="9223" max="9223" width="11.42578125" style="1"/>
    <col min="9224" max="9224" width="11.7109375" style="1" bestFit="1" customWidth="1"/>
    <col min="9225" max="9226" width="11.42578125" style="1"/>
    <col min="9227" max="9227" width="24.7109375" style="1" customWidth="1"/>
    <col min="9228" max="9473" width="11.42578125" style="1"/>
    <col min="9474" max="9474" width="10.140625" style="1" customWidth="1"/>
    <col min="9475" max="9475" width="21.7109375" style="1" customWidth="1"/>
    <col min="9476" max="9476" width="10.140625" style="1" customWidth="1"/>
    <col min="9477" max="9477" width="14" style="1" customWidth="1"/>
    <col min="9478" max="9478" width="22.5703125" style="1" customWidth="1"/>
    <col min="9479" max="9479" width="11.42578125" style="1"/>
    <col min="9480" max="9480" width="11.7109375" style="1" bestFit="1" customWidth="1"/>
    <col min="9481" max="9482" width="11.42578125" style="1"/>
    <col min="9483" max="9483" width="24.7109375" style="1" customWidth="1"/>
    <col min="9484" max="9729" width="11.42578125" style="1"/>
    <col min="9730" max="9730" width="10.140625" style="1" customWidth="1"/>
    <col min="9731" max="9731" width="21.7109375" style="1" customWidth="1"/>
    <col min="9732" max="9732" width="10.140625" style="1" customWidth="1"/>
    <col min="9733" max="9733" width="14" style="1" customWidth="1"/>
    <col min="9734" max="9734" width="22.5703125" style="1" customWidth="1"/>
    <col min="9735" max="9735" width="11.42578125" style="1"/>
    <col min="9736" max="9736" width="11.7109375" style="1" bestFit="1" customWidth="1"/>
    <col min="9737" max="9738" width="11.42578125" style="1"/>
    <col min="9739" max="9739" width="24.7109375" style="1" customWidth="1"/>
    <col min="9740" max="9985" width="11.42578125" style="1"/>
    <col min="9986" max="9986" width="10.140625" style="1" customWidth="1"/>
    <col min="9987" max="9987" width="21.7109375" style="1" customWidth="1"/>
    <col min="9988" max="9988" width="10.140625" style="1" customWidth="1"/>
    <col min="9989" max="9989" width="14" style="1" customWidth="1"/>
    <col min="9990" max="9990" width="22.5703125" style="1" customWidth="1"/>
    <col min="9991" max="9991" width="11.42578125" style="1"/>
    <col min="9992" max="9992" width="11.7109375" style="1" bestFit="1" customWidth="1"/>
    <col min="9993" max="9994" width="11.42578125" style="1"/>
    <col min="9995" max="9995" width="24.7109375" style="1" customWidth="1"/>
    <col min="9996" max="10241" width="11.42578125" style="1"/>
    <col min="10242" max="10242" width="10.140625" style="1" customWidth="1"/>
    <col min="10243" max="10243" width="21.7109375" style="1" customWidth="1"/>
    <col min="10244" max="10244" width="10.140625" style="1" customWidth="1"/>
    <col min="10245" max="10245" width="14" style="1" customWidth="1"/>
    <col min="10246" max="10246" width="22.5703125" style="1" customWidth="1"/>
    <col min="10247" max="10247" width="11.42578125" style="1"/>
    <col min="10248" max="10248" width="11.7109375" style="1" bestFit="1" customWidth="1"/>
    <col min="10249" max="10250" width="11.42578125" style="1"/>
    <col min="10251" max="10251" width="24.7109375" style="1" customWidth="1"/>
    <col min="10252" max="10497" width="11.42578125" style="1"/>
    <col min="10498" max="10498" width="10.140625" style="1" customWidth="1"/>
    <col min="10499" max="10499" width="21.7109375" style="1" customWidth="1"/>
    <col min="10500" max="10500" width="10.140625" style="1" customWidth="1"/>
    <col min="10501" max="10501" width="14" style="1" customWidth="1"/>
    <col min="10502" max="10502" width="22.5703125" style="1" customWidth="1"/>
    <col min="10503" max="10503" width="11.42578125" style="1"/>
    <col min="10504" max="10504" width="11.7109375" style="1" bestFit="1" customWidth="1"/>
    <col min="10505" max="10506" width="11.42578125" style="1"/>
    <col min="10507" max="10507" width="24.7109375" style="1" customWidth="1"/>
    <col min="10508" max="10753" width="11.42578125" style="1"/>
    <col min="10754" max="10754" width="10.140625" style="1" customWidth="1"/>
    <col min="10755" max="10755" width="21.7109375" style="1" customWidth="1"/>
    <col min="10756" max="10756" width="10.140625" style="1" customWidth="1"/>
    <col min="10757" max="10757" width="14" style="1" customWidth="1"/>
    <col min="10758" max="10758" width="22.5703125" style="1" customWidth="1"/>
    <col min="10759" max="10759" width="11.42578125" style="1"/>
    <col min="10760" max="10760" width="11.7109375" style="1" bestFit="1" customWidth="1"/>
    <col min="10761" max="10762" width="11.42578125" style="1"/>
    <col min="10763" max="10763" width="24.7109375" style="1" customWidth="1"/>
    <col min="10764" max="11009" width="11.42578125" style="1"/>
    <col min="11010" max="11010" width="10.140625" style="1" customWidth="1"/>
    <col min="11011" max="11011" width="21.7109375" style="1" customWidth="1"/>
    <col min="11012" max="11012" width="10.140625" style="1" customWidth="1"/>
    <col min="11013" max="11013" width="14" style="1" customWidth="1"/>
    <col min="11014" max="11014" width="22.5703125" style="1" customWidth="1"/>
    <col min="11015" max="11015" width="11.42578125" style="1"/>
    <col min="11016" max="11016" width="11.7109375" style="1" bestFit="1" customWidth="1"/>
    <col min="11017" max="11018" width="11.42578125" style="1"/>
    <col min="11019" max="11019" width="24.7109375" style="1" customWidth="1"/>
    <col min="11020" max="11265" width="11.42578125" style="1"/>
    <col min="11266" max="11266" width="10.140625" style="1" customWidth="1"/>
    <col min="11267" max="11267" width="21.7109375" style="1" customWidth="1"/>
    <col min="11268" max="11268" width="10.140625" style="1" customWidth="1"/>
    <col min="11269" max="11269" width="14" style="1" customWidth="1"/>
    <col min="11270" max="11270" width="22.5703125" style="1" customWidth="1"/>
    <col min="11271" max="11271" width="11.42578125" style="1"/>
    <col min="11272" max="11272" width="11.7109375" style="1" bestFit="1" customWidth="1"/>
    <col min="11273" max="11274" width="11.42578125" style="1"/>
    <col min="11275" max="11275" width="24.7109375" style="1" customWidth="1"/>
    <col min="11276" max="11521" width="11.42578125" style="1"/>
    <col min="11522" max="11522" width="10.140625" style="1" customWidth="1"/>
    <col min="11523" max="11523" width="21.7109375" style="1" customWidth="1"/>
    <col min="11524" max="11524" width="10.140625" style="1" customWidth="1"/>
    <col min="11525" max="11525" width="14" style="1" customWidth="1"/>
    <col min="11526" max="11526" width="22.5703125" style="1" customWidth="1"/>
    <col min="11527" max="11527" width="11.42578125" style="1"/>
    <col min="11528" max="11528" width="11.7109375" style="1" bestFit="1" customWidth="1"/>
    <col min="11529" max="11530" width="11.42578125" style="1"/>
    <col min="11531" max="11531" width="24.7109375" style="1" customWidth="1"/>
    <col min="11532" max="11777" width="11.42578125" style="1"/>
    <col min="11778" max="11778" width="10.140625" style="1" customWidth="1"/>
    <col min="11779" max="11779" width="21.7109375" style="1" customWidth="1"/>
    <col min="11780" max="11780" width="10.140625" style="1" customWidth="1"/>
    <col min="11781" max="11781" width="14" style="1" customWidth="1"/>
    <col min="11782" max="11782" width="22.5703125" style="1" customWidth="1"/>
    <col min="11783" max="11783" width="11.42578125" style="1"/>
    <col min="11784" max="11784" width="11.7109375" style="1" bestFit="1" customWidth="1"/>
    <col min="11785" max="11786" width="11.42578125" style="1"/>
    <col min="11787" max="11787" width="24.7109375" style="1" customWidth="1"/>
    <col min="11788" max="12033" width="11.42578125" style="1"/>
    <col min="12034" max="12034" width="10.140625" style="1" customWidth="1"/>
    <col min="12035" max="12035" width="21.7109375" style="1" customWidth="1"/>
    <col min="12036" max="12036" width="10.140625" style="1" customWidth="1"/>
    <col min="12037" max="12037" width="14" style="1" customWidth="1"/>
    <col min="12038" max="12038" width="22.5703125" style="1" customWidth="1"/>
    <col min="12039" max="12039" width="11.42578125" style="1"/>
    <col min="12040" max="12040" width="11.7109375" style="1" bestFit="1" customWidth="1"/>
    <col min="12041" max="12042" width="11.42578125" style="1"/>
    <col min="12043" max="12043" width="24.7109375" style="1" customWidth="1"/>
    <col min="12044" max="12289" width="11.42578125" style="1"/>
    <col min="12290" max="12290" width="10.140625" style="1" customWidth="1"/>
    <col min="12291" max="12291" width="21.7109375" style="1" customWidth="1"/>
    <col min="12292" max="12292" width="10.140625" style="1" customWidth="1"/>
    <col min="12293" max="12293" width="14" style="1" customWidth="1"/>
    <col min="12294" max="12294" width="22.5703125" style="1" customWidth="1"/>
    <col min="12295" max="12295" width="11.42578125" style="1"/>
    <col min="12296" max="12296" width="11.7109375" style="1" bestFit="1" customWidth="1"/>
    <col min="12297" max="12298" width="11.42578125" style="1"/>
    <col min="12299" max="12299" width="24.7109375" style="1" customWidth="1"/>
    <col min="12300" max="12545" width="11.42578125" style="1"/>
    <col min="12546" max="12546" width="10.140625" style="1" customWidth="1"/>
    <col min="12547" max="12547" width="21.7109375" style="1" customWidth="1"/>
    <col min="12548" max="12548" width="10.140625" style="1" customWidth="1"/>
    <col min="12549" max="12549" width="14" style="1" customWidth="1"/>
    <col min="12550" max="12550" width="22.5703125" style="1" customWidth="1"/>
    <col min="12551" max="12551" width="11.42578125" style="1"/>
    <col min="12552" max="12552" width="11.7109375" style="1" bestFit="1" customWidth="1"/>
    <col min="12553" max="12554" width="11.42578125" style="1"/>
    <col min="12555" max="12555" width="24.7109375" style="1" customWidth="1"/>
    <col min="12556" max="12801" width="11.42578125" style="1"/>
    <col min="12802" max="12802" width="10.140625" style="1" customWidth="1"/>
    <col min="12803" max="12803" width="21.7109375" style="1" customWidth="1"/>
    <col min="12804" max="12804" width="10.140625" style="1" customWidth="1"/>
    <col min="12805" max="12805" width="14" style="1" customWidth="1"/>
    <col min="12806" max="12806" width="22.5703125" style="1" customWidth="1"/>
    <col min="12807" max="12807" width="11.42578125" style="1"/>
    <col min="12808" max="12808" width="11.7109375" style="1" bestFit="1" customWidth="1"/>
    <col min="12809" max="12810" width="11.42578125" style="1"/>
    <col min="12811" max="12811" width="24.7109375" style="1" customWidth="1"/>
    <col min="12812" max="13057" width="11.42578125" style="1"/>
    <col min="13058" max="13058" width="10.140625" style="1" customWidth="1"/>
    <col min="13059" max="13059" width="21.7109375" style="1" customWidth="1"/>
    <col min="13060" max="13060" width="10.140625" style="1" customWidth="1"/>
    <col min="13061" max="13061" width="14" style="1" customWidth="1"/>
    <col min="13062" max="13062" width="22.5703125" style="1" customWidth="1"/>
    <col min="13063" max="13063" width="11.42578125" style="1"/>
    <col min="13064" max="13064" width="11.7109375" style="1" bestFit="1" customWidth="1"/>
    <col min="13065" max="13066" width="11.42578125" style="1"/>
    <col min="13067" max="13067" width="24.7109375" style="1" customWidth="1"/>
    <col min="13068" max="13313" width="11.42578125" style="1"/>
    <col min="13314" max="13314" width="10.140625" style="1" customWidth="1"/>
    <col min="13315" max="13315" width="21.7109375" style="1" customWidth="1"/>
    <col min="13316" max="13316" width="10.140625" style="1" customWidth="1"/>
    <col min="13317" max="13317" width="14" style="1" customWidth="1"/>
    <col min="13318" max="13318" width="22.5703125" style="1" customWidth="1"/>
    <col min="13319" max="13319" width="11.42578125" style="1"/>
    <col min="13320" max="13320" width="11.7109375" style="1" bestFit="1" customWidth="1"/>
    <col min="13321" max="13322" width="11.42578125" style="1"/>
    <col min="13323" max="13323" width="24.7109375" style="1" customWidth="1"/>
    <col min="13324" max="13569" width="11.42578125" style="1"/>
    <col min="13570" max="13570" width="10.140625" style="1" customWidth="1"/>
    <col min="13571" max="13571" width="21.7109375" style="1" customWidth="1"/>
    <col min="13572" max="13572" width="10.140625" style="1" customWidth="1"/>
    <col min="13573" max="13573" width="14" style="1" customWidth="1"/>
    <col min="13574" max="13574" width="22.5703125" style="1" customWidth="1"/>
    <col min="13575" max="13575" width="11.42578125" style="1"/>
    <col min="13576" max="13576" width="11.7109375" style="1" bestFit="1" customWidth="1"/>
    <col min="13577" max="13578" width="11.42578125" style="1"/>
    <col min="13579" max="13579" width="24.7109375" style="1" customWidth="1"/>
    <col min="13580" max="13825" width="11.42578125" style="1"/>
    <col min="13826" max="13826" width="10.140625" style="1" customWidth="1"/>
    <col min="13827" max="13827" width="21.7109375" style="1" customWidth="1"/>
    <col min="13828" max="13828" width="10.140625" style="1" customWidth="1"/>
    <col min="13829" max="13829" width="14" style="1" customWidth="1"/>
    <col min="13830" max="13830" width="22.5703125" style="1" customWidth="1"/>
    <col min="13831" max="13831" width="11.42578125" style="1"/>
    <col min="13832" max="13832" width="11.7109375" style="1" bestFit="1" customWidth="1"/>
    <col min="13833" max="13834" width="11.42578125" style="1"/>
    <col min="13835" max="13835" width="24.7109375" style="1" customWidth="1"/>
    <col min="13836" max="14081" width="11.42578125" style="1"/>
    <col min="14082" max="14082" width="10.140625" style="1" customWidth="1"/>
    <col min="14083" max="14083" width="21.7109375" style="1" customWidth="1"/>
    <col min="14084" max="14084" width="10.140625" style="1" customWidth="1"/>
    <col min="14085" max="14085" width="14" style="1" customWidth="1"/>
    <col min="14086" max="14086" width="22.5703125" style="1" customWidth="1"/>
    <col min="14087" max="14087" width="11.42578125" style="1"/>
    <col min="14088" max="14088" width="11.7109375" style="1" bestFit="1" customWidth="1"/>
    <col min="14089" max="14090" width="11.42578125" style="1"/>
    <col min="14091" max="14091" width="24.7109375" style="1" customWidth="1"/>
    <col min="14092" max="14337" width="11.42578125" style="1"/>
    <col min="14338" max="14338" width="10.140625" style="1" customWidth="1"/>
    <col min="14339" max="14339" width="21.7109375" style="1" customWidth="1"/>
    <col min="14340" max="14340" width="10.140625" style="1" customWidth="1"/>
    <col min="14341" max="14341" width="14" style="1" customWidth="1"/>
    <col min="14342" max="14342" width="22.5703125" style="1" customWidth="1"/>
    <col min="14343" max="14343" width="11.42578125" style="1"/>
    <col min="14344" max="14344" width="11.7109375" style="1" bestFit="1" customWidth="1"/>
    <col min="14345" max="14346" width="11.42578125" style="1"/>
    <col min="14347" max="14347" width="24.7109375" style="1" customWidth="1"/>
    <col min="14348" max="14593" width="11.42578125" style="1"/>
    <col min="14594" max="14594" width="10.140625" style="1" customWidth="1"/>
    <col min="14595" max="14595" width="21.7109375" style="1" customWidth="1"/>
    <col min="14596" max="14596" width="10.140625" style="1" customWidth="1"/>
    <col min="14597" max="14597" width="14" style="1" customWidth="1"/>
    <col min="14598" max="14598" width="22.5703125" style="1" customWidth="1"/>
    <col min="14599" max="14599" width="11.42578125" style="1"/>
    <col min="14600" max="14600" width="11.7109375" style="1" bestFit="1" customWidth="1"/>
    <col min="14601" max="14602" width="11.42578125" style="1"/>
    <col min="14603" max="14603" width="24.7109375" style="1" customWidth="1"/>
    <col min="14604" max="14849" width="11.42578125" style="1"/>
    <col min="14850" max="14850" width="10.140625" style="1" customWidth="1"/>
    <col min="14851" max="14851" width="21.7109375" style="1" customWidth="1"/>
    <col min="14852" max="14852" width="10.140625" style="1" customWidth="1"/>
    <col min="14853" max="14853" width="14" style="1" customWidth="1"/>
    <col min="14854" max="14854" width="22.5703125" style="1" customWidth="1"/>
    <col min="14855" max="14855" width="11.42578125" style="1"/>
    <col min="14856" max="14856" width="11.7109375" style="1" bestFit="1" customWidth="1"/>
    <col min="14857" max="14858" width="11.42578125" style="1"/>
    <col min="14859" max="14859" width="24.7109375" style="1" customWidth="1"/>
    <col min="14860" max="15105" width="11.42578125" style="1"/>
    <col min="15106" max="15106" width="10.140625" style="1" customWidth="1"/>
    <col min="15107" max="15107" width="21.7109375" style="1" customWidth="1"/>
    <col min="15108" max="15108" width="10.140625" style="1" customWidth="1"/>
    <col min="15109" max="15109" width="14" style="1" customWidth="1"/>
    <col min="15110" max="15110" width="22.5703125" style="1" customWidth="1"/>
    <col min="15111" max="15111" width="11.42578125" style="1"/>
    <col min="15112" max="15112" width="11.7109375" style="1" bestFit="1" customWidth="1"/>
    <col min="15113" max="15114" width="11.42578125" style="1"/>
    <col min="15115" max="15115" width="24.7109375" style="1" customWidth="1"/>
    <col min="15116" max="15361" width="11.42578125" style="1"/>
    <col min="15362" max="15362" width="10.140625" style="1" customWidth="1"/>
    <col min="15363" max="15363" width="21.7109375" style="1" customWidth="1"/>
    <col min="15364" max="15364" width="10.140625" style="1" customWidth="1"/>
    <col min="15365" max="15365" width="14" style="1" customWidth="1"/>
    <col min="15366" max="15366" width="22.5703125" style="1" customWidth="1"/>
    <col min="15367" max="15367" width="11.42578125" style="1"/>
    <col min="15368" max="15368" width="11.7109375" style="1" bestFit="1" customWidth="1"/>
    <col min="15369" max="15370" width="11.42578125" style="1"/>
    <col min="15371" max="15371" width="24.7109375" style="1" customWidth="1"/>
    <col min="15372" max="15617" width="11.42578125" style="1"/>
    <col min="15618" max="15618" width="10.140625" style="1" customWidth="1"/>
    <col min="15619" max="15619" width="21.7109375" style="1" customWidth="1"/>
    <col min="15620" max="15620" width="10.140625" style="1" customWidth="1"/>
    <col min="15621" max="15621" width="14" style="1" customWidth="1"/>
    <col min="15622" max="15622" width="22.5703125" style="1" customWidth="1"/>
    <col min="15623" max="15623" width="11.42578125" style="1"/>
    <col min="15624" max="15624" width="11.7109375" style="1" bestFit="1" customWidth="1"/>
    <col min="15625" max="15626" width="11.42578125" style="1"/>
    <col min="15627" max="15627" width="24.7109375" style="1" customWidth="1"/>
    <col min="15628" max="15873" width="11.42578125" style="1"/>
    <col min="15874" max="15874" width="10.140625" style="1" customWidth="1"/>
    <col min="15875" max="15875" width="21.7109375" style="1" customWidth="1"/>
    <col min="15876" max="15876" width="10.140625" style="1" customWidth="1"/>
    <col min="15877" max="15877" width="14" style="1" customWidth="1"/>
    <col min="15878" max="15878" width="22.5703125" style="1" customWidth="1"/>
    <col min="15879" max="15879" width="11.42578125" style="1"/>
    <col min="15880" max="15880" width="11.7109375" style="1" bestFit="1" customWidth="1"/>
    <col min="15881" max="15882" width="11.42578125" style="1"/>
    <col min="15883" max="15883" width="24.7109375" style="1" customWidth="1"/>
    <col min="15884" max="16129" width="11.42578125" style="1"/>
    <col min="16130" max="16130" width="10.140625" style="1" customWidth="1"/>
    <col min="16131" max="16131" width="21.7109375" style="1" customWidth="1"/>
    <col min="16132" max="16132" width="10.140625" style="1" customWidth="1"/>
    <col min="16133" max="16133" width="14" style="1" customWidth="1"/>
    <col min="16134" max="16134" width="22.5703125" style="1" customWidth="1"/>
    <col min="16135" max="16135" width="11.42578125" style="1"/>
    <col min="16136" max="16136" width="11.7109375" style="1" bestFit="1" customWidth="1"/>
    <col min="16137" max="16138" width="11.42578125" style="1"/>
    <col min="16139" max="16139" width="24.7109375" style="1" customWidth="1"/>
    <col min="16140" max="16384" width="11.42578125" style="1"/>
  </cols>
  <sheetData>
    <row r="2" spans="1:7" ht="30.75" customHeight="1" thickBot="1" x14ac:dyDescent="0.3">
      <c r="A2" s="274" t="s">
        <v>29</v>
      </c>
      <c r="B2" s="275"/>
      <c r="C2" s="275"/>
      <c r="D2" s="275"/>
      <c r="E2" s="275"/>
      <c r="F2" s="275"/>
      <c r="G2" s="20"/>
    </row>
    <row r="3" spans="1:7" ht="12.75" customHeight="1" x14ac:dyDescent="0.25">
      <c r="A3" s="328" t="s">
        <v>28</v>
      </c>
      <c r="B3" s="329"/>
      <c r="C3" s="330" t="s">
        <v>95</v>
      </c>
      <c r="D3" s="331"/>
      <c r="E3" s="331"/>
      <c r="F3" s="332"/>
    </row>
    <row r="4" spans="1:7" ht="15" customHeight="1" thickBot="1" x14ac:dyDescent="0.3">
      <c r="A4" s="319"/>
      <c r="B4" s="320"/>
      <c r="C4" s="333"/>
      <c r="D4" s="334"/>
      <c r="E4" s="334"/>
      <c r="F4" s="335"/>
    </row>
    <row r="5" spans="1:7" x14ac:dyDescent="0.25">
      <c r="A5" s="328" t="s">
        <v>27</v>
      </c>
      <c r="B5" s="329"/>
      <c r="C5" s="336" t="s">
        <v>26</v>
      </c>
      <c r="D5" s="337"/>
      <c r="E5" s="337"/>
      <c r="F5" s="338"/>
    </row>
    <row r="6" spans="1:7" x14ac:dyDescent="0.25">
      <c r="A6" s="316"/>
      <c r="B6" s="301"/>
      <c r="C6" s="339"/>
      <c r="D6" s="312"/>
      <c r="E6" s="312"/>
      <c r="F6" s="340"/>
    </row>
    <row r="7" spans="1:7" ht="13.15" customHeight="1" x14ac:dyDescent="0.25">
      <c r="A7" s="315" t="s">
        <v>25</v>
      </c>
      <c r="B7" s="301"/>
      <c r="C7" s="323" t="s">
        <v>97</v>
      </c>
      <c r="D7" s="324"/>
      <c r="E7" s="324"/>
      <c r="F7" s="325"/>
    </row>
    <row r="8" spans="1:7" x14ac:dyDescent="0.25">
      <c r="A8" s="316"/>
      <c r="B8" s="301"/>
      <c r="C8" s="298"/>
      <c r="D8" s="326"/>
      <c r="E8" s="326"/>
      <c r="F8" s="327"/>
    </row>
    <row r="9" spans="1:7" x14ac:dyDescent="0.25">
      <c r="A9" s="267" t="s">
        <v>24</v>
      </c>
      <c r="B9" s="268"/>
      <c r="C9" s="258" t="s">
        <v>23</v>
      </c>
      <c r="D9" s="259"/>
      <c r="E9" s="300" t="s">
        <v>22</v>
      </c>
      <c r="F9" s="302" t="s">
        <v>21</v>
      </c>
    </row>
    <row r="10" spans="1:7" ht="17.25" customHeight="1" x14ac:dyDescent="0.25">
      <c r="A10" s="294"/>
      <c r="B10" s="295"/>
      <c r="C10" s="298"/>
      <c r="D10" s="299"/>
      <c r="E10" s="301"/>
      <c r="F10" s="303"/>
    </row>
    <row r="11" spans="1:7" ht="12.75" customHeight="1" x14ac:dyDescent="0.25">
      <c r="A11" s="289" t="s">
        <v>20</v>
      </c>
      <c r="B11" s="259"/>
      <c r="C11" s="305"/>
      <c r="D11" s="306"/>
      <c r="E11" s="306"/>
      <c r="F11" s="307"/>
    </row>
    <row r="12" spans="1:7" x14ac:dyDescent="0.25">
      <c r="A12" s="304"/>
      <c r="B12" s="299"/>
      <c r="C12" s="308"/>
      <c r="D12" s="309"/>
      <c r="E12" s="309"/>
      <c r="F12" s="310"/>
    </row>
    <row r="13" spans="1:7" x14ac:dyDescent="0.25">
      <c r="A13" s="267" t="s">
        <v>19</v>
      </c>
      <c r="B13" s="311"/>
      <c r="C13" s="313" t="s">
        <v>96</v>
      </c>
      <c r="D13" s="313"/>
      <c r="E13" s="313"/>
      <c r="F13" s="314"/>
    </row>
    <row r="14" spans="1:7" x14ac:dyDescent="0.25">
      <c r="A14" s="294"/>
      <c r="B14" s="312"/>
      <c r="C14" s="313"/>
      <c r="D14" s="313"/>
      <c r="E14" s="313"/>
      <c r="F14" s="314"/>
    </row>
    <row r="15" spans="1:7" x14ac:dyDescent="0.25">
      <c r="A15" s="315" t="s">
        <v>18</v>
      </c>
      <c r="B15" s="301"/>
      <c r="C15" s="317"/>
      <c r="D15" s="317"/>
      <c r="E15" s="317"/>
      <c r="F15" s="318"/>
    </row>
    <row r="16" spans="1:7" x14ac:dyDescent="0.25">
      <c r="A16" s="316"/>
      <c r="B16" s="301"/>
      <c r="C16" s="317"/>
      <c r="D16" s="317"/>
      <c r="E16" s="317"/>
      <c r="F16" s="318"/>
    </row>
    <row r="17" spans="1:11" x14ac:dyDescent="0.25">
      <c r="A17" s="315" t="s">
        <v>17</v>
      </c>
      <c r="B17" s="301"/>
      <c r="C17" s="317"/>
      <c r="D17" s="317"/>
      <c r="E17" s="317"/>
      <c r="F17" s="318"/>
    </row>
    <row r="18" spans="1:11" ht="13.5" thickBot="1" x14ac:dyDescent="0.3">
      <c r="A18" s="319"/>
      <c r="B18" s="320"/>
      <c r="C18" s="321"/>
      <c r="D18" s="321"/>
      <c r="E18" s="321"/>
      <c r="F18" s="322"/>
    </row>
    <row r="19" spans="1:11" ht="13.5" thickBot="1" x14ac:dyDescent="0.3">
      <c r="A19" s="19"/>
      <c r="B19" s="16"/>
      <c r="C19" s="16"/>
      <c r="D19" s="16"/>
      <c r="E19" s="16"/>
      <c r="F19" s="18"/>
    </row>
    <row r="20" spans="1:11" x14ac:dyDescent="0.25">
      <c r="A20" s="252" t="s">
        <v>16</v>
      </c>
      <c r="B20" s="293"/>
      <c r="C20" s="296"/>
      <c r="D20" s="296"/>
      <c r="E20" s="296"/>
      <c r="F20" s="297"/>
      <c r="K20" s="17"/>
    </row>
    <row r="21" spans="1:11" x14ac:dyDescent="0.25">
      <c r="A21" s="294"/>
      <c r="B21" s="295"/>
      <c r="C21" s="270"/>
      <c r="D21" s="270"/>
      <c r="E21" s="270"/>
      <c r="F21" s="271"/>
    </row>
    <row r="22" spans="1:11" x14ac:dyDescent="0.25">
      <c r="A22" s="267" t="s">
        <v>15</v>
      </c>
      <c r="B22" s="268"/>
      <c r="C22" s="270"/>
      <c r="D22" s="270"/>
      <c r="E22" s="270"/>
      <c r="F22" s="271"/>
    </row>
    <row r="23" spans="1:11" ht="13.5" thickBot="1" x14ac:dyDescent="0.3">
      <c r="A23" s="246"/>
      <c r="B23" s="269"/>
      <c r="C23" s="272"/>
      <c r="D23" s="272"/>
      <c r="E23" s="272"/>
      <c r="F23" s="273"/>
    </row>
    <row r="24" spans="1:11" x14ac:dyDescent="0.25">
      <c r="A24" s="16"/>
      <c r="B24" s="16"/>
      <c r="C24" s="16"/>
      <c r="D24" s="16"/>
      <c r="E24" s="16"/>
      <c r="F24" s="16"/>
    </row>
    <row r="25" spans="1:11" ht="23.45" customHeight="1" thickBot="1" x14ac:dyDescent="0.3">
      <c r="A25" s="274" t="s">
        <v>14</v>
      </c>
      <c r="B25" s="275"/>
      <c r="C25" s="275"/>
      <c r="D25" s="275"/>
      <c r="E25" s="275"/>
      <c r="F25" s="275"/>
    </row>
    <row r="26" spans="1:11" ht="26.45" customHeight="1" x14ac:dyDescent="0.25">
      <c r="A26" s="15" t="s">
        <v>13</v>
      </c>
      <c r="B26" s="284" t="s">
        <v>12</v>
      </c>
      <c r="C26" s="285"/>
      <c r="D26" s="14" t="s">
        <v>11</v>
      </c>
      <c r="E26" s="286" t="s">
        <v>9</v>
      </c>
      <c r="F26" s="287"/>
    </row>
    <row r="27" spans="1:11" ht="15.2" customHeight="1" x14ac:dyDescent="0.25">
      <c r="A27" s="279" t="s">
        <v>10</v>
      </c>
      <c r="B27" s="280"/>
      <c r="C27" s="281">
        <f>SUM(rozpočet!F20:F74)</f>
        <v>0</v>
      </c>
      <c r="D27" s="280" t="s">
        <v>9</v>
      </c>
      <c r="E27" s="280"/>
      <c r="F27" s="282">
        <f>SUM(rozpočet!F12:F18)</f>
        <v>0</v>
      </c>
    </row>
    <row r="28" spans="1:11" ht="15.2" customHeight="1" x14ac:dyDescent="0.25">
      <c r="A28" s="279"/>
      <c r="B28" s="280"/>
      <c r="C28" s="281"/>
      <c r="D28" s="280"/>
      <c r="E28" s="280"/>
      <c r="F28" s="282"/>
      <c r="H28" s="13"/>
    </row>
    <row r="29" spans="1:11" ht="15.2" customHeight="1" x14ac:dyDescent="0.25">
      <c r="A29" s="279" t="s">
        <v>8</v>
      </c>
      <c r="B29" s="280"/>
      <c r="C29" s="283"/>
      <c r="D29" s="280"/>
      <c r="E29" s="280"/>
      <c r="F29" s="288"/>
      <c r="H29" s="13"/>
    </row>
    <row r="30" spans="1:11" ht="15.2" customHeight="1" x14ac:dyDescent="0.25">
      <c r="A30" s="279"/>
      <c r="B30" s="280"/>
      <c r="C30" s="283"/>
      <c r="D30" s="280"/>
      <c r="E30" s="280"/>
      <c r="F30" s="288"/>
      <c r="H30" s="13"/>
    </row>
    <row r="31" spans="1:11" ht="15.2" customHeight="1" x14ac:dyDescent="0.25">
      <c r="A31" s="289" t="s">
        <v>7</v>
      </c>
      <c r="B31" s="259"/>
      <c r="C31" s="291" t="s">
        <v>6</v>
      </c>
      <c r="D31" s="258"/>
      <c r="E31" s="259"/>
      <c r="F31" s="262"/>
      <c r="H31" s="13"/>
    </row>
    <row r="32" spans="1:11" ht="15.2" customHeight="1" thickBot="1" x14ac:dyDescent="0.3">
      <c r="A32" s="290"/>
      <c r="B32" s="261"/>
      <c r="C32" s="292"/>
      <c r="D32" s="260"/>
      <c r="E32" s="261"/>
      <c r="F32" s="263"/>
      <c r="H32" s="13"/>
    </row>
    <row r="33" spans="1:6" ht="13.5" thickBot="1" x14ac:dyDescent="0.3">
      <c r="A33" s="12"/>
    </row>
    <row r="34" spans="1:6" ht="22.5" customHeight="1" x14ac:dyDescent="0.25">
      <c r="A34" s="264" t="s">
        <v>5</v>
      </c>
      <c r="B34" s="265"/>
      <c r="C34" s="266"/>
      <c r="D34" s="11"/>
      <c r="E34" s="11"/>
      <c r="F34" s="10">
        <f>C27+F27+C29</f>
        <v>0</v>
      </c>
    </row>
    <row r="35" spans="1:6" ht="27.75" customHeight="1" x14ac:dyDescent="0.25">
      <c r="A35" s="276" t="s">
        <v>4</v>
      </c>
      <c r="B35" s="277"/>
      <c r="C35" s="278"/>
      <c r="D35" s="9"/>
      <c r="E35" s="9"/>
      <c r="F35" s="8">
        <f>F34/100*21</f>
        <v>0</v>
      </c>
    </row>
    <row r="36" spans="1:6" ht="24.75" customHeight="1" thickBot="1" x14ac:dyDescent="0.3">
      <c r="A36" s="249" t="s">
        <v>3</v>
      </c>
      <c r="B36" s="250"/>
      <c r="C36" s="251"/>
      <c r="D36" s="7"/>
      <c r="E36" s="7"/>
      <c r="F36" s="6">
        <f>SUM(F34:F35)</f>
        <v>0</v>
      </c>
    </row>
    <row r="37" spans="1:6" ht="13.5" thickBot="1" x14ac:dyDescent="0.3"/>
    <row r="38" spans="1:6" ht="14.45" customHeight="1" x14ac:dyDescent="0.25">
      <c r="A38" s="252" t="s">
        <v>2</v>
      </c>
      <c r="B38" s="253"/>
      <c r="C38" s="254" t="e">
        <v>#VALUE!</v>
      </c>
      <c r="D38" s="252" t="s">
        <v>1</v>
      </c>
      <c r="E38" s="253"/>
      <c r="F38" s="254"/>
    </row>
    <row r="39" spans="1:6" ht="14.45" customHeight="1" x14ac:dyDescent="0.25">
      <c r="A39" s="5"/>
      <c r="B39" s="3"/>
      <c r="C39" s="4"/>
      <c r="D39" s="255"/>
      <c r="E39" s="256"/>
      <c r="F39" s="257"/>
    </row>
    <row r="40" spans="1:6" ht="14.45" customHeight="1" x14ac:dyDescent="0.25">
      <c r="A40" s="255"/>
      <c r="B40" s="256"/>
      <c r="C40" s="257"/>
      <c r="D40" s="255"/>
      <c r="E40" s="256"/>
      <c r="F40" s="257"/>
    </row>
    <row r="41" spans="1:6" ht="14.45" customHeight="1" x14ac:dyDescent="0.25">
      <c r="A41" s="255"/>
      <c r="B41" s="256"/>
      <c r="C41" s="257"/>
      <c r="D41" s="255"/>
      <c r="E41" s="256"/>
      <c r="F41" s="257"/>
    </row>
    <row r="42" spans="1:6" ht="14.45" customHeight="1" thickBot="1" x14ac:dyDescent="0.3">
      <c r="A42" s="246" t="s">
        <v>0</v>
      </c>
      <c r="B42" s="247"/>
      <c r="C42" s="248"/>
      <c r="D42" s="246" t="s">
        <v>0</v>
      </c>
      <c r="E42" s="247"/>
      <c r="F42" s="248"/>
    </row>
    <row r="43" spans="1:6" ht="14.25" x14ac:dyDescent="0.25">
      <c r="A43" s="2"/>
      <c r="B43" s="2"/>
      <c r="C43" s="2"/>
      <c r="D43" s="2"/>
      <c r="E43" s="2"/>
      <c r="F43" s="2"/>
    </row>
    <row r="46" spans="1:6" ht="50.25" customHeight="1" x14ac:dyDescent="0.25"/>
  </sheetData>
  <mergeCells count="50">
    <mergeCell ref="A7:B8"/>
    <mergeCell ref="C7:F8"/>
    <mergeCell ref="A2:F2"/>
    <mergeCell ref="A3:B4"/>
    <mergeCell ref="C3:F4"/>
    <mergeCell ref="A5:B6"/>
    <mergeCell ref="C5:F6"/>
    <mergeCell ref="A20:B21"/>
    <mergeCell ref="C20:F21"/>
    <mergeCell ref="A9:B10"/>
    <mergeCell ref="C9:D10"/>
    <mergeCell ref="E9:E10"/>
    <mergeCell ref="F9:F10"/>
    <mergeCell ref="A11:B12"/>
    <mergeCell ref="C11:F12"/>
    <mergeCell ref="A13:B14"/>
    <mergeCell ref="C13:F14"/>
    <mergeCell ref="A15:B16"/>
    <mergeCell ref="C15:F16"/>
    <mergeCell ref="A17:B18"/>
    <mergeCell ref="C17:F18"/>
    <mergeCell ref="A22:B23"/>
    <mergeCell ref="C22:F23"/>
    <mergeCell ref="A25:F25"/>
    <mergeCell ref="A35:C35"/>
    <mergeCell ref="A27:B28"/>
    <mergeCell ref="C27:C28"/>
    <mergeCell ref="D27:E28"/>
    <mergeCell ref="F27:F28"/>
    <mergeCell ref="A29:B30"/>
    <mergeCell ref="C29:C30"/>
    <mergeCell ref="B26:C26"/>
    <mergeCell ref="E26:F26"/>
    <mergeCell ref="D29:E30"/>
    <mergeCell ref="F29:F30"/>
    <mergeCell ref="A31:B32"/>
    <mergeCell ref="C31:C32"/>
    <mergeCell ref="D31:E32"/>
    <mergeCell ref="F31:F32"/>
    <mergeCell ref="D40:F40"/>
    <mergeCell ref="A34:C34"/>
    <mergeCell ref="A41:C41"/>
    <mergeCell ref="D41:F41"/>
    <mergeCell ref="A42:C42"/>
    <mergeCell ref="D42:F42"/>
    <mergeCell ref="A36:C36"/>
    <mergeCell ref="A38:C38"/>
    <mergeCell ref="D38:F38"/>
    <mergeCell ref="D39:F39"/>
    <mergeCell ref="A40:C40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1728E-5CA3-4809-8531-C5192D442A3A}">
  <sheetPr>
    <tabColor theme="0"/>
    <pageSetUpPr fitToPage="1"/>
  </sheetPr>
  <dimension ref="A1:Q82"/>
  <sheetViews>
    <sheetView showGridLines="0" topLeftCell="A26" zoomScaleNormal="100" workbookViewId="0">
      <selection activeCell="K41" sqref="K41"/>
    </sheetView>
  </sheetViews>
  <sheetFormatPr defaultColWidth="9" defaultRowHeight="12" customHeight="1" x14ac:dyDescent="0.25"/>
  <cols>
    <col min="1" max="1" width="8.5703125" style="25" customWidth="1"/>
    <col min="2" max="2" width="79.140625" style="24" customWidth="1"/>
    <col min="3" max="3" width="8.7109375" style="24" customWidth="1"/>
    <col min="4" max="4" width="13.140625" style="24" customWidth="1"/>
    <col min="5" max="5" width="13" style="23" bestFit="1" customWidth="1"/>
    <col min="6" max="6" width="16.140625" style="22" bestFit="1" customWidth="1"/>
    <col min="7" max="7" width="14.140625" style="21" bestFit="1" customWidth="1"/>
    <col min="8" max="256" width="9" style="21"/>
    <col min="257" max="257" width="8.5703125" style="21" customWidth="1"/>
    <col min="258" max="258" width="79.140625" style="21" customWidth="1"/>
    <col min="259" max="259" width="8.7109375" style="21" customWidth="1"/>
    <col min="260" max="260" width="13.140625" style="21" customWidth="1"/>
    <col min="261" max="261" width="13" style="21" bestFit="1" customWidth="1"/>
    <col min="262" max="262" width="16.140625" style="21" bestFit="1" customWidth="1"/>
    <col min="263" max="263" width="14.140625" style="21" bestFit="1" customWidth="1"/>
    <col min="264" max="512" width="9" style="21"/>
    <col min="513" max="513" width="8.5703125" style="21" customWidth="1"/>
    <col min="514" max="514" width="79.140625" style="21" customWidth="1"/>
    <col min="515" max="515" width="8.7109375" style="21" customWidth="1"/>
    <col min="516" max="516" width="13.140625" style="21" customWidth="1"/>
    <col min="517" max="517" width="13" style="21" bestFit="1" customWidth="1"/>
    <col min="518" max="518" width="16.140625" style="21" bestFit="1" customWidth="1"/>
    <col min="519" max="519" width="14.140625" style="21" bestFit="1" customWidth="1"/>
    <col min="520" max="768" width="9" style="21"/>
    <col min="769" max="769" width="8.5703125" style="21" customWidth="1"/>
    <col min="770" max="770" width="79.140625" style="21" customWidth="1"/>
    <col min="771" max="771" width="8.7109375" style="21" customWidth="1"/>
    <col min="772" max="772" width="13.140625" style="21" customWidth="1"/>
    <col min="773" max="773" width="13" style="21" bestFit="1" customWidth="1"/>
    <col min="774" max="774" width="16.140625" style="21" bestFit="1" customWidth="1"/>
    <col min="775" max="775" width="14.140625" style="21" bestFit="1" customWidth="1"/>
    <col min="776" max="1024" width="9" style="21"/>
    <col min="1025" max="1025" width="8.5703125" style="21" customWidth="1"/>
    <col min="1026" max="1026" width="79.140625" style="21" customWidth="1"/>
    <col min="1027" max="1027" width="8.7109375" style="21" customWidth="1"/>
    <col min="1028" max="1028" width="13.140625" style="21" customWidth="1"/>
    <col min="1029" max="1029" width="13" style="21" bestFit="1" customWidth="1"/>
    <col min="1030" max="1030" width="16.140625" style="21" bestFit="1" customWidth="1"/>
    <col min="1031" max="1031" width="14.140625" style="21" bestFit="1" customWidth="1"/>
    <col min="1032" max="1280" width="9" style="21"/>
    <col min="1281" max="1281" width="8.5703125" style="21" customWidth="1"/>
    <col min="1282" max="1282" width="79.140625" style="21" customWidth="1"/>
    <col min="1283" max="1283" width="8.7109375" style="21" customWidth="1"/>
    <col min="1284" max="1284" width="13.140625" style="21" customWidth="1"/>
    <col min="1285" max="1285" width="13" style="21" bestFit="1" customWidth="1"/>
    <col min="1286" max="1286" width="16.140625" style="21" bestFit="1" customWidth="1"/>
    <col min="1287" max="1287" width="14.140625" style="21" bestFit="1" customWidth="1"/>
    <col min="1288" max="1536" width="9" style="21"/>
    <col min="1537" max="1537" width="8.5703125" style="21" customWidth="1"/>
    <col min="1538" max="1538" width="79.140625" style="21" customWidth="1"/>
    <col min="1539" max="1539" width="8.7109375" style="21" customWidth="1"/>
    <col min="1540" max="1540" width="13.140625" style="21" customWidth="1"/>
    <col min="1541" max="1541" width="13" style="21" bestFit="1" customWidth="1"/>
    <col min="1542" max="1542" width="16.140625" style="21" bestFit="1" customWidth="1"/>
    <col min="1543" max="1543" width="14.140625" style="21" bestFit="1" customWidth="1"/>
    <col min="1544" max="1792" width="9" style="21"/>
    <col min="1793" max="1793" width="8.5703125" style="21" customWidth="1"/>
    <col min="1794" max="1794" width="79.140625" style="21" customWidth="1"/>
    <col min="1795" max="1795" width="8.7109375" style="21" customWidth="1"/>
    <col min="1796" max="1796" width="13.140625" style="21" customWidth="1"/>
    <col min="1797" max="1797" width="13" style="21" bestFit="1" customWidth="1"/>
    <col min="1798" max="1798" width="16.140625" style="21" bestFit="1" customWidth="1"/>
    <col min="1799" max="1799" width="14.140625" style="21" bestFit="1" customWidth="1"/>
    <col min="1800" max="2048" width="9" style="21"/>
    <col min="2049" max="2049" width="8.5703125" style="21" customWidth="1"/>
    <col min="2050" max="2050" width="79.140625" style="21" customWidth="1"/>
    <col min="2051" max="2051" width="8.7109375" style="21" customWidth="1"/>
    <col min="2052" max="2052" width="13.140625" style="21" customWidth="1"/>
    <col min="2053" max="2053" width="13" style="21" bestFit="1" customWidth="1"/>
    <col min="2054" max="2054" width="16.140625" style="21" bestFit="1" customWidth="1"/>
    <col min="2055" max="2055" width="14.140625" style="21" bestFit="1" customWidth="1"/>
    <col min="2056" max="2304" width="9" style="21"/>
    <col min="2305" max="2305" width="8.5703125" style="21" customWidth="1"/>
    <col min="2306" max="2306" width="79.140625" style="21" customWidth="1"/>
    <col min="2307" max="2307" width="8.7109375" style="21" customWidth="1"/>
    <col min="2308" max="2308" width="13.140625" style="21" customWidth="1"/>
    <col min="2309" max="2309" width="13" style="21" bestFit="1" customWidth="1"/>
    <col min="2310" max="2310" width="16.140625" style="21" bestFit="1" customWidth="1"/>
    <col min="2311" max="2311" width="14.140625" style="21" bestFit="1" customWidth="1"/>
    <col min="2312" max="2560" width="9" style="21"/>
    <col min="2561" max="2561" width="8.5703125" style="21" customWidth="1"/>
    <col min="2562" max="2562" width="79.140625" style="21" customWidth="1"/>
    <col min="2563" max="2563" width="8.7109375" style="21" customWidth="1"/>
    <col min="2564" max="2564" width="13.140625" style="21" customWidth="1"/>
    <col min="2565" max="2565" width="13" style="21" bestFit="1" customWidth="1"/>
    <col min="2566" max="2566" width="16.140625" style="21" bestFit="1" customWidth="1"/>
    <col min="2567" max="2567" width="14.140625" style="21" bestFit="1" customWidth="1"/>
    <col min="2568" max="2816" width="9" style="21"/>
    <col min="2817" max="2817" width="8.5703125" style="21" customWidth="1"/>
    <col min="2818" max="2818" width="79.140625" style="21" customWidth="1"/>
    <col min="2819" max="2819" width="8.7109375" style="21" customWidth="1"/>
    <col min="2820" max="2820" width="13.140625" style="21" customWidth="1"/>
    <col min="2821" max="2821" width="13" style="21" bestFit="1" customWidth="1"/>
    <col min="2822" max="2822" width="16.140625" style="21" bestFit="1" customWidth="1"/>
    <col min="2823" max="2823" width="14.140625" style="21" bestFit="1" customWidth="1"/>
    <col min="2824" max="3072" width="9" style="21"/>
    <col min="3073" max="3073" width="8.5703125" style="21" customWidth="1"/>
    <col min="3074" max="3074" width="79.140625" style="21" customWidth="1"/>
    <col min="3075" max="3075" width="8.7109375" style="21" customWidth="1"/>
    <col min="3076" max="3076" width="13.140625" style="21" customWidth="1"/>
    <col min="3077" max="3077" width="13" style="21" bestFit="1" customWidth="1"/>
    <col min="3078" max="3078" width="16.140625" style="21" bestFit="1" customWidth="1"/>
    <col min="3079" max="3079" width="14.140625" style="21" bestFit="1" customWidth="1"/>
    <col min="3080" max="3328" width="9" style="21"/>
    <col min="3329" max="3329" width="8.5703125" style="21" customWidth="1"/>
    <col min="3330" max="3330" width="79.140625" style="21" customWidth="1"/>
    <col min="3331" max="3331" width="8.7109375" style="21" customWidth="1"/>
    <col min="3332" max="3332" width="13.140625" style="21" customWidth="1"/>
    <col min="3333" max="3333" width="13" style="21" bestFit="1" customWidth="1"/>
    <col min="3334" max="3334" width="16.140625" style="21" bestFit="1" customWidth="1"/>
    <col min="3335" max="3335" width="14.140625" style="21" bestFit="1" customWidth="1"/>
    <col min="3336" max="3584" width="9" style="21"/>
    <col min="3585" max="3585" width="8.5703125" style="21" customWidth="1"/>
    <col min="3586" max="3586" width="79.140625" style="21" customWidth="1"/>
    <col min="3587" max="3587" width="8.7109375" style="21" customWidth="1"/>
    <col min="3588" max="3588" width="13.140625" style="21" customWidth="1"/>
    <col min="3589" max="3589" width="13" style="21" bestFit="1" customWidth="1"/>
    <col min="3590" max="3590" width="16.140625" style="21" bestFit="1" customWidth="1"/>
    <col min="3591" max="3591" width="14.140625" style="21" bestFit="1" customWidth="1"/>
    <col min="3592" max="3840" width="9" style="21"/>
    <col min="3841" max="3841" width="8.5703125" style="21" customWidth="1"/>
    <col min="3842" max="3842" width="79.140625" style="21" customWidth="1"/>
    <col min="3843" max="3843" width="8.7109375" style="21" customWidth="1"/>
    <col min="3844" max="3844" width="13.140625" style="21" customWidth="1"/>
    <col min="3845" max="3845" width="13" style="21" bestFit="1" customWidth="1"/>
    <col min="3846" max="3846" width="16.140625" style="21" bestFit="1" customWidth="1"/>
    <col min="3847" max="3847" width="14.140625" style="21" bestFit="1" customWidth="1"/>
    <col min="3848" max="4096" width="9" style="21"/>
    <col min="4097" max="4097" width="8.5703125" style="21" customWidth="1"/>
    <col min="4098" max="4098" width="79.140625" style="21" customWidth="1"/>
    <col min="4099" max="4099" width="8.7109375" style="21" customWidth="1"/>
    <col min="4100" max="4100" width="13.140625" style="21" customWidth="1"/>
    <col min="4101" max="4101" width="13" style="21" bestFit="1" customWidth="1"/>
    <col min="4102" max="4102" width="16.140625" style="21" bestFit="1" customWidth="1"/>
    <col min="4103" max="4103" width="14.140625" style="21" bestFit="1" customWidth="1"/>
    <col min="4104" max="4352" width="9" style="21"/>
    <col min="4353" max="4353" width="8.5703125" style="21" customWidth="1"/>
    <col min="4354" max="4354" width="79.140625" style="21" customWidth="1"/>
    <col min="4355" max="4355" width="8.7109375" style="21" customWidth="1"/>
    <col min="4356" max="4356" width="13.140625" style="21" customWidth="1"/>
    <col min="4357" max="4357" width="13" style="21" bestFit="1" customWidth="1"/>
    <col min="4358" max="4358" width="16.140625" style="21" bestFit="1" customWidth="1"/>
    <col min="4359" max="4359" width="14.140625" style="21" bestFit="1" customWidth="1"/>
    <col min="4360" max="4608" width="9" style="21"/>
    <col min="4609" max="4609" width="8.5703125" style="21" customWidth="1"/>
    <col min="4610" max="4610" width="79.140625" style="21" customWidth="1"/>
    <col min="4611" max="4611" width="8.7109375" style="21" customWidth="1"/>
    <col min="4612" max="4612" width="13.140625" style="21" customWidth="1"/>
    <col min="4613" max="4613" width="13" style="21" bestFit="1" customWidth="1"/>
    <col min="4614" max="4614" width="16.140625" style="21" bestFit="1" customWidth="1"/>
    <col min="4615" max="4615" width="14.140625" style="21" bestFit="1" customWidth="1"/>
    <col min="4616" max="4864" width="9" style="21"/>
    <col min="4865" max="4865" width="8.5703125" style="21" customWidth="1"/>
    <col min="4866" max="4866" width="79.140625" style="21" customWidth="1"/>
    <col min="4867" max="4867" width="8.7109375" style="21" customWidth="1"/>
    <col min="4868" max="4868" width="13.140625" style="21" customWidth="1"/>
    <col min="4869" max="4869" width="13" style="21" bestFit="1" customWidth="1"/>
    <col min="4870" max="4870" width="16.140625" style="21" bestFit="1" customWidth="1"/>
    <col min="4871" max="4871" width="14.140625" style="21" bestFit="1" customWidth="1"/>
    <col min="4872" max="5120" width="9" style="21"/>
    <col min="5121" max="5121" width="8.5703125" style="21" customWidth="1"/>
    <col min="5122" max="5122" width="79.140625" style="21" customWidth="1"/>
    <col min="5123" max="5123" width="8.7109375" style="21" customWidth="1"/>
    <col min="5124" max="5124" width="13.140625" style="21" customWidth="1"/>
    <col min="5125" max="5125" width="13" style="21" bestFit="1" customWidth="1"/>
    <col min="5126" max="5126" width="16.140625" style="21" bestFit="1" customWidth="1"/>
    <col min="5127" max="5127" width="14.140625" style="21" bestFit="1" customWidth="1"/>
    <col min="5128" max="5376" width="9" style="21"/>
    <col min="5377" max="5377" width="8.5703125" style="21" customWidth="1"/>
    <col min="5378" max="5378" width="79.140625" style="21" customWidth="1"/>
    <col min="5379" max="5379" width="8.7109375" style="21" customWidth="1"/>
    <col min="5380" max="5380" width="13.140625" style="21" customWidth="1"/>
    <col min="5381" max="5381" width="13" style="21" bestFit="1" customWidth="1"/>
    <col min="5382" max="5382" width="16.140625" style="21" bestFit="1" customWidth="1"/>
    <col min="5383" max="5383" width="14.140625" style="21" bestFit="1" customWidth="1"/>
    <col min="5384" max="5632" width="9" style="21"/>
    <col min="5633" max="5633" width="8.5703125" style="21" customWidth="1"/>
    <col min="5634" max="5634" width="79.140625" style="21" customWidth="1"/>
    <col min="5635" max="5635" width="8.7109375" style="21" customWidth="1"/>
    <col min="5636" max="5636" width="13.140625" style="21" customWidth="1"/>
    <col min="5637" max="5637" width="13" style="21" bestFit="1" customWidth="1"/>
    <col min="5638" max="5638" width="16.140625" style="21" bestFit="1" customWidth="1"/>
    <col min="5639" max="5639" width="14.140625" style="21" bestFit="1" customWidth="1"/>
    <col min="5640" max="5888" width="9" style="21"/>
    <col min="5889" max="5889" width="8.5703125" style="21" customWidth="1"/>
    <col min="5890" max="5890" width="79.140625" style="21" customWidth="1"/>
    <col min="5891" max="5891" width="8.7109375" style="21" customWidth="1"/>
    <col min="5892" max="5892" width="13.140625" style="21" customWidth="1"/>
    <col min="5893" max="5893" width="13" style="21" bestFit="1" customWidth="1"/>
    <col min="5894" max="5894" width="16.140625" style="21" bestFit="1" customWidth="1"/>
    <col min="5895" max="5895" width="14.140625" style="21" bestFit="1" customWidth="1"/>
    <col min="5896" max="6144" width="9" style="21"/>
    <col min="6145" max="6145" width="8.5703125" style="21" customWidth="1"/>
    <col min="6146" max="6146" width="79.140625" style="21" customWidth="1"/>
    <col min="6147" max="6147" width="8.7109375" style="21" customWidth="1"/>
    <col min="6148" max="6148" width="13.140625" style="21" customWidth="1"/>
    <col min="6149" max="6149" width="13" style="21" bestFit="1" customWidth="1"/>
    <col min="6150" max="6150" width="16.140625" style="21" bestFit="1" customWidth="1"/>
    <col min="6151" max="6151" width="14.140625" style="21" bestFit="1" customWidth="1"/>
    <col min="6152" max="6400" width="9" style="21"/>
    <col min="6401" max="6401" width="8.5703125" style="21" customWidth="1"/>
    <col min="6402" max="6402" width="79.140625" style="21" customWidth="1"/>
    <col min="6403" max="6403" width="8.7109375" style="21" customWidth="1"/>
    <col min="6404" max="6404" width="13.140625" style="21" customWidth="1"/>
    <col min="6405" max="6405" width="13" style="21" bestFit="1" customWidth="1"/>
    <col min="6406" max="6406" width="16.140625" style="21" bestFit="1" customWidth="1"/>
    <col min="6407" max="6407" width="14.140625" style="21" bestFit="1" customWidth="1"/>
    <col min="6408" max="6656" width="9" style="21"/>
    <col min="6657" max="6657" width="8.5703125" style="21" customWidth="1"/>
    <col min="6658" max="6658" width="79.140625" style="21" customWidth="1"/>
    <col min="6659" max="6659" width="8.7109375" style="21" customWidth="1"/>
    <col min="6660" max="6660" width="13.140625" style="21" customWidth="1"/>
    <col min="6661" max="6661" width="13" style="21" bestFit="1" customWidth="1"/>
    <col min="6662" max="6662" width="16.140625" style="21" bestFit="1" customWidth="1"/>
    <col min="6663" max="6663" width="14.140625" style="21" bestFit="1" customWidth="1"/>
    <col min="6664" max="6912" width="9" style="21"/>
    <col min="6913" max="6913" width="8.5703125" style="21" customWidth="1"/>
    <col min="6914" max="6914" width="79.140625" style="21" customWidth="1"/>
    <col min="6915" max="6915" width="8.7109375" style="21" customWidth="1"/>
    <col min="6916" max="6916" width="13.140625" style="21" customWidth="1"/>
    <col min="6917" max="6917" width="13" style="21" bestFit="1" customWidth="1"/>
    <col min="6918" max="6918" width="16.140625" style="21" bestFit="1" customWidth="1"/>
    <col min="6919" max="6919" width="14.140625" style="21" bestFit="1" customWidth="1"/>
    <col min="6920" max="7168" width="9" style="21"/>
    <col min="7169" max="7169" width="8.5703125" style="21" customWidth="1"/>
    <col min="7170" max="7170" width="79.140625" style="21" customWidth="1"/>
    <col min="7171" max="7171" width="8.7109375" style="21" customWidth="1"/>
    <col min="7172" max="7172" width="13.140625" style="21" customWidth="1"/>
    <col min="7173" max="7173" width="13" style="21" bestFit="1" customWidth="1"/>
    <col min="7174" max="7174" width="16.140625" style="21" bestFit="1" customWidth="1"/>
    <col min="7175" max="7175" width="14.140625" style="21" bestFit="1" customWidth="1"/>
    <col min="7176" max="7424" width="9" style="21"/>
    <col min="7425" max="7425" width="8.5703125" style="21" customWidth="1"/>
    <col min="7426" max="7426" width="79.140625" style="21" customWidth="1"/>
    <col min="7427" max="7427" width="8.7109375" style="21" customWidth="1"/>
    <col min="7428" max="7428" width="13.140625" style="21" customWidth="1"/>
    <col min="7429" max="7429" width="13" style="21" bestFit="1" customWidth="1"/>
    <col min="7430" max="7430" width="16.140625" style="21" bestFit="1" customWidth="1"/>
    <col min="7431" max="7431" width="14.140625" style="21" bestFit="1" customWidth="1"/>
    <col min="7432" max="7680" width="9" style="21"/>
    <col min="7681" max="7681" width="8.5703125" style="21" customWidth="1"/>
    <col min="7682" max="7682" width="79.140625" style="21" customWidth="1"/>
    <col min="7683" max="7683" width="8.7109375" style="21" customWidth="1"/>
    <col min="7684" max="7684" width="13.140625" style="21" customWidth="1"/>
    <col min="7685" max="7685" width="13" style="21" bestFit="1" customWidth="1"/>
    <col min="7686" max="7686" width="16.140625" style="21" bestFit="1" customWidth="1"/>
    <col min="7687" max="7687" width="14.140625" style="21" bestFit="1" customWidth="1"/>
    <col min="7688" max="7936" width="9" style="21"/>
    <col min="7937" max="7937" width="8.5703125" style="21" customWidth="1"/>
    <col min="7938" max="7938" width="79.140625" style="21" customWidth="1"/>
    <col min="7939" max="7939" width="8.7109375" style="21" customWidth="1"/>
    <col min="7940" max="7940" width="13.140625" style="21" customWidth="1"/>
    <col min="7941" max="7941" width="13" style="21" bestFit="1" customWidth="1"/>
    <col min="7942" max="7942" width="16.140625" style="21" bestFit="1" customWidth="1"/>
    <col min="7943" max="7943" width="14.140625" style="21" bestFit="1" customWidth="1"/>
    <col min="7944" max="8192" width="9" style="21"/>
    <col min="8193" max="8193" width="8.5703125" style="21" customWidth="1"/>
    <col min="8194" max="8194" width="79.140625" style="21" customWidth="1"/>
    <col min="8195" max="8195" width="8.7109375" style="21" customWidth="1"/>
    <col min="8196" max="8196" width="13.140625" style="21" customWidth="1"/>
    <col min="8197" max="8197" width="13" style="21" bestFit="1" customWidth="1"/>
    <col min="8198" max="8198" width="16.140625" style="21" bestFit="1" customWidth="1"/>
    <col min="8199" max="8199" width="14.140625" style="21" bestFit="1" customWidth="1"/>
    <col min="8200" max="8448" width="9" style="21"/>
    <col min="8449" max="8449" width="8.5703125" style="21" customWidth="1"/>
    <col min="8450" max="8450" width="79.140625" style="21" customWidth="1"/>
    <col min="8451" max="8451" width="8.7109375" style="21" customWidth="1"/>
    <col min="8452" max="8452" width="13.140625" style="21" customWidth="1"/>
    <col min="8453" max="8453" width="13" style="21" bestFit="1" customWidth="1"/>
    <col min="8454" max="8454" width="16.140625" style="21" bestFit="1" customWidth="1"/>
    <col min="8455" max="8455" width="14.140625" style="21" bestFit="1" customWidth="1"/>
    <col min="8456" max="8704" width="9" style="21"/>
    <col min="8705" max="8705" width="8.5703125" style="21" customWidth="1"/>
    <col min="8706" max="8706" width="79.140625" style="21" customWidth="1"/>
    <col min="8707" max="8707" width="8.7109375" style="21" customWidth="1"/>
    <col min="8708" max="8708" width="13.140625" style="21" customWidth="1"/>
    <col min="8709" max="8709" width="13" style="21" bestFit="1" customWidth="1"/>
    <col min="8710" max="8710" width="16.140625" style="21" bestFit="1" customWidth="1"/>
    <col min="8711" max="8711" width="14.140625" style="21" bestFit="1" customWidth="1"/>
    <col min="8712" max="8960" width="9" style="21"/>
    <col min="8961" max="8961" width="8.5703125" style="21" customWidth="1"/>
    <col min="8962" max="8962" width="79.140625" style="21" customWidth="1"/>
    <col min="8963" max="8963" width="8.7109375" style="21" customWidth="1"/>
    <col min="8964" max="8964" width="13.140625" style="21" customWidth="1"/>
    <col min="8965" max="8965" width="13" style="21" bestFit="1" customWidth="1"/>
    <col min="8966" max="8966" width="16.140625" style="21" bestFit="1" customWidth="1"/>
    <col min="8967" max="8967" width="14.140625" style="21" bestFit="1" customWidth="1"/>
    <col min="8968" max="9216" width="9" style="21"/>
    <col min="9217" max="9217" width="8.5703125" style="21" customWidth="1"/>
    <col min="9218" max="9218" width="79.140625" style="21" customWidth="1"/>
    <col min="9219" max="9219" width="8.7109375" style="21" customWidth="1"/>
    <col min="9220" max="9220" width="13.140625" style="21" customWidth="1"/>
    <col min="9221" max="9221" width="13" style="21" bestFit="1" customWidth="1"/>
    <col min="9222" max="9222" width="16.140625" style="21" bestFit="1" customWidth="1"/>
    <col min="9223" max="9223" width="14.140625" style="21" bestFit="1" customWidth="1"/>
    <col min="9224" max="9472" width="9" style="21"/>
    <col min="9473" max="9473" width="8.5703125" style="21" customWidth="1"/>
    <col min="9474" max="9474" width="79.140625" style="21" customWidth="1"/>
    <col min="9475" max="9475" width="8.7109375" style="21" customWidth="1"/>
    <col min="9476" max="9476" width="13.140625" style="21" customWidth="1"/>
    <col min="9477" max="9477" width="13" style="21" bestFit="1" customWidth="1"/>
    <col min="9478" max="9478" width="16.140625" style="21" bestFit="1" customWidth="1"/>
    <col min="9479" max="9479" width="14.140625" style="21" bestFit="1" customWidth="1"/>
    <col min="9480" max="9728" width="9" style="21"/>
    <col min="9729" max="9729" width="8.5703125" style="21" customWidth="1"/>
    <col min="9730" max="9730" width="79.140625" style="21" customWidth="1"/>
    <col min="9731" max="9731" width="8.7109375" style="21" customWidth="1"/>
    <col min="9732" max="9732" width="13.140625" style="21" customWidth="1"/>
    <col min="9733" max="9733" width="13" style="21" bestFit="1" customWidth="1"/>
    <col min="9734" max="9734" width="16.140625" style="21" bestFit="1" customWidth="1"/>
    <col min="9735" max="9735" width="14.140625" style="21" bestFit="1" customWidth="1"/>
    <col min="9736" max="9984" width="9" style="21"/>
    <col min="9985" max="9985" width="8.5703125" style="21" customWidth="1"/>
    <col min="9986" max="9986" width="79.140625" style="21" customWidth="1"/>
    <col min="9987" max="9987" width="8.7109375" style="21" customWidth="1"/>
    <col min="9988" max="9988" width="13.140625" style="21" customWidth="1"/>
    <col min="9989" max="9989" width="13" style="21" bestFit="1" customWidth="1"/>
    <col min="9990" max="9990" width="16.140625" style="21" bestFit="1" customWidth="1"/>
    <col min="9991" max="9991" width="14.140625" style="21" bestFit="1" customWidth="1"/>
    <col min="9992" max="10240" width="9" style="21"/>
    <col min="10241" max="10241" width="8.5703125" style="21" customWidth="1"/>
    <col min="10242" max="10242" width="79.140625" style="21" customWidth="1"/>
    <col min="10243" max="10243" width="8.7109375" style="21" customWidth="1"/>
    <col min="10244" max="10244" width="13.140625" style="21" customWidth="1"/>
    <col min="10245" max="10245" width="13" style="21" bestFit="1" customWidth="1"/>
    <col min="10246" max="10246" width="16.140625" style="21" bestFit="1" customWidth="1"/>
    <col min="10247" max="10247" width="14.140625" style="21" bestFit="1" customWidth="1"/>
    <col min="10248" max="10496" width="9" style="21"/>
    <col min="10497" max="10497" width="8.5703125" style="21" customWidth="1"/>
    <col min="10498" max="10498" width="79.140625" style="21" customWidth="1"/>
    <col min="10499" max="10499" width="8.7109375" style="21" customWidth="1"/>
    <col min="10500" max="10500" width="13.140625" style="21" customWidth="1"/>
    <col min="10501" max="10501" width="13" style="21" bestFit="1" customWidth="1"/>
    <col min="10502" max="10502" width="16.140625" style="21" bestFit="1" customWidth="1"/>
    <col min="10503" max="10503" width="14.140625" style="21" bestFit="1" customWidth="1"/>
    <col min="10504" max="10752" width="9" style="21"/>
    <col min="10753" max="10753" width="8.5703125" style="21" customWidth="1"/>
    <col min="10754" max="10754" width="79.140625" style="21" customWidth="1"/>
    <col min="10755" max="10755" width="8.7109375" style="21" customWidth="1"/>
    <col min="10756" max="10756" width="13.140625" style="21" customWidth="1"/>
    <col min="10757" max="10757" width="13" style="21" bestFit="1" customWidth="1"/>
    <col min="10758" max="10758" width="16.140625" style="21" bestFit="1" customWidth="1"/>
    <col min="10759" max="10759" width="14.140625" style="21" bestFit="1" customWidth="1"/>
    <col min="10760" max="11008" width="9" style="21"/>
    <col min="11009" max="11009" width="8.5703125" style="21" customWidth="1"/>
    <col min="11010" max="11010" width="79.140625" style="21" customWidth="1"/>
    <col min="11011" max="11011" width="8.7109375" style="21" customWidth="1"/>
    <col min="11012" max="11012" width="13.140625" style="21" customWidth="1"/>
    <col min="11013" max="11013" width="13" style="21" bestFit="1" customWidth="1"/>
    <col min="11014" max="11014" width="16.140625" style="21" bestFit="1" customWidth="1"/>
    <col min="11015" max="11015" width="14.140625" style="21" bestFit="1" customWidth="1"/>
    <col min="11016" max="11264" width="9" style="21"/>
    <col min="11265" max="11265" width="8.5703125" style="21" customWidth="1"/>
    <col min="11266" max="11266" width="79.140625" style="21" customWidth="1"/>
    <col min="11267" max="11267" width="8.7109375" style="21" customWidth="1"/>
    <col min="11268" max="11268" width="13.140625" style="21" customWidth="1"/>
    <col min="11269" max="11269" width="13" style="21" bestFit="1" customWidth="1"/>
    <col min="11270" max="11270" width="16.140625" style="21" bestFit="1" customWidth="1"/>
    <col min="11271" max="11271" width="14.140625" style="21" bestFit="1" customWidth="1"/>
    <col min="11272" max="11520" width="9" style="21"/>
    <col min="11521" max="11521" width="8.5703125" style="21" customWidth="1"/>
    <col min="11522" max="11522" width="79.140625" style="21" customWidth="1"/>
    <col min="11523" max="11523" width="8.7109375" style="21" customWidth="1"/>
    <col min="11524" max="11524" width="13.140625" style="21" customWidth="1"/>
    <col min="11525" max="11525" width="13" style="21" bestFit="1" customWidth="1"/>
    <col min="11526" max="11526" width="16.140625" style="21" bestFit="1" customWidth="1"/>
    <col min="11527" max="11527" width="14.140625" style="21" bestFit="1" customWidth="1"/>
    <col min="11528" max="11776" width="9" style="21"/>
    <col min="11777" max="11777" width="8.5703125" style="21" customWidth="1"/>
    <col min="11778" max="11778" width="79.140625" style="21" customWidth="1"/>
    <col min="11779" max="11779" width="8.7109375" style="21" customWidth="1"/>
    <col min="11780" max="11780" width="13.140625" style="21" customWidth="1"/>
    <col min="11781" max="11781" width="13" style="21" bestFit="1" customWidth="1"/>
    <col min="11782" max="11782" width="16.140625" style="21" bestFit="1" customWidth="1"/>
    <col min="11783" max="11783" width="14.140625" style="21" bestFit="1" customWidth="1"/>
    <col min="11784" max="12032" width="9" style="21"/>
    <col min="12033" max="12033" width="8.5703125" style="21" customWidth="1"/>
    <col min="12034" max="12034" width="79.140625" style="21" customWidth="1"/>
    <col min="12035" max="12035" width="8.7109375" style="21" customWidth="1"/>
    <col min="12036" max="12036" width="13.140625" style="21" customWidth="1"/>
    <col min="12037" max="12037" width="13" style="21" bestFit="1" customWidth="1"/>
    <col min="12038" max="12038" width="16.140625" style="21" bestFit="1" customWidth="1"/>
    <col min="12039" max="12039" width="14.140625" style="21" bestFit="1" customWidth="1"/>
    <col min="12040" max="12288" width="9" style="21"/>
    <col min="12289" max="12289" width="8.5703125" style="21" customWidth="1"/>
    <col min="12290" max="12290" width="79.140625" style="21" customWidth="1"/>
    <col min="12291" max="12291" width="8.7109375" style="21" customWidth="1"/>
    <col min="12292" max="12292" width="13.140625" style="21" customWidth="1"/>
    <col min="12293" max="12293" width="13" style="21" bestFit="1" customWidth="1"/>
    <col min="12294" max="12294" width="16.140625" style="21" bestFit="1" customWidth="1"/>
    <col min="12295" max="12295" width="14.140625" style="21" bestFit="1" customWidth="1"/>
    <col min="12296" max="12544" width="9" style="21"/>
    <col min="12545" max="12545" width="8.5703125" style="21" customWidth="1"/>
    <col min="12546" max="12546" width="79.140625" style="21" customWidth="1"/>
    <col min="12547" max="12547" width="8.7109375" style="21" customWidth="1"/>
    <col min="12548" max="12548" width="13.140625" style="21" customWidth="1"/>
    <col min="12549" max="12549" width="13" style="21" bestFit="1" customWidth="1"/>
    <col min="12550" max="12550" width="16.140625" style="21" bestFit="1" customWidth="1"/>
    <col min="12551" max="12551" width="14.140625" style="21" bestFit="1" customWidth="1"/>
    <col min="12552" max="12800" width="9" style="21"/>
    <col min="12801" max="12801" width="8.5703125" style="21" customWidth="1"/>
    <col min="12802" max="12802" width="79.140625" style="21" customWidth="1"/>
    <col min="12803" max="12803" width="8.7109375" style="21" customWidth="1"/>
    <col min="12804" max="12804" width="13.140625" style="21" customWidth="1"/>
    <col min="12805" max="12805" width="13" style="21" bestFit="1" customWidth="1"/>
    <col min="12806" max="12806" width="16.140625" style="21" bestFit="1" customWidth="1"/>
    <col min="12807" max="12807" width="14.140625" style="21" bestFit="1" customWidth="1"/>
    <col min="12808" max="13056" width="9" style="21"/>
    <col min="13057" max="13057" width="8.5703125" style="21" customWidth="1"/>
    <col min="13058" max="13058" width="79.140625" style="21" customWidth="1"/>
    <col min="13059" max="13059" width="8.7109375" style="21" customWidth="1"/>
    <col min="13060" max="13060" width="13.140625" style="21" customWidth="1"/>
    <col min="13061" max="13061" width="13" style="21" bestFit="1" customWidth="1"/>
    <col min="13062" max="13062" width="16.140625" style="21" bestFit="1" customWidth="1"/>
    <col min="13063" max="13063" width="14.140625" style="21" bestFit="1" customWidth="1"/>
    <col min="13064" max="13312" width="9" style="21"/>
    <col min="13313" max="13313" width="8.5703125" style="21" customWidth="1"/>
    <col min="13314" max="13314" width="79.140625" style="21" customWidth="1"/>
    <col min="13315" max="13315" width="8.7109375" style="21" customWidth="1"/>
    <col min="13316" max="13316" width="13.140625" style="21" customWidth="1"/>
    <col min="13317" max="13317" width="13" style="21" bestFit="1" customWidth="1"/>
    <col min="13318" max="13318" width="16.140625" style="21" bestFit="1" customWidth="1"/>
    <col min="13319" max="13319" width="14.140625" style="21" bestFit="1" customWidth="1"/>
    <col min="13320" max="13568" width="9" style="21"/>
    <col min="13569" max="13569" width="8.5703125" style="21" customWidth="1"/>
    <col min="13570" max="13570" width="79.140625" style="21" customWidth="1"/>
    <col min="13571" max="13571" width="8.7109375" style="21" customWidth="1"/>
    <col min="13572" max="13572" width="13.140625" style="21" customWidth="1"/>
    <col min="13573" max="13573" width="13" style="21" bestFit="1" customWidth="1"/>
    <col min="13574" max="13574" width="16.140625" style="21" bestFit="1" customWidth="1"/>
    <col min="13575" max="13575" width="14.140625" style="21" bestFit="1" customWidth="1"/>
    <col min="13576" max="13824" width="9" style="21"/>
    <col min="13825" max="13825" width="8.5703125" style="21" customWidth="1"/>
    <col min="13826" max="13826" width="79.140625" style="21" customWidth="1"/>
    <col min="13827" max="13827" width="8.7109375" style="21" customWidth="1"/>
    <col min="13828" max="13828" width="13.140625" style="21" customWidth="1"/>
    <col min="13829" max="13829" width="13" style="21" bestFit="1" customWidth="1"/>
    <col min="13830" max="13830" width="16.140625" style="21" bestFit="1" customWidth="1"/>
    <col min="13831" max="13831" width="14.140625" style="21" bestFit="1" customWidth="1"/>
    <col min="13832" max="14080" width="9" style="21"/>
    <col min="14081" max="14081" width="8.5703125" style="21" customWidth="1"/>
    <col min="14082" max="14082" width="79.140625" style="21" customWidth="1"/>
    <col min="14083" max="14083" width="8.7109375" style="21" customWidth="1"/>
    <col min="14084" max="14084" width="13.140625" style="21" customWidth="1"/>
    <col min="14085" max="14085" width="13" style="21" bestFit="1" customWidth="1"/>
    <col min="14086" max="14086" width="16.140625" style="21" bestFit="1" customWidth="1"/>
    <col min="14087" max="14087" width="14.140625" style="21" bestFit="1" customWidth="1"/>
    <col min="14088" max="14336" width="9" style="21"/>
    <col min="14337" max="14337" width="8.5703125" style="21" customWidth="1"/>
    <col min="14338" max="14338" width="79.140625" style="21" customWidth="1"/>
    <col min="14339" max="14339" width="8.7109375" style="21" customWidth="1"/>
    <col min="14340" max="14340" width="13.140625" style="21" customWidth="1"/>
    <col min="14341" max="14341" width="13" style="21" bestFit="1" customWidth="1"/>
    <col min="14342" max="14342" width="16.140625" style="21" bestFit="1" customWidth="1"/>
    <col min="14343" max="14343" width="14.140625" style="21" bestFit="1" customWidth="1"/>
    <col min="14344" max="14592" width="9" style="21"/>
    <col min="14593" max="14593" width="8.5703125" style="21" customWidth="1"/>
    <col min="14594" max="14594" width="79.140625" style="21" customWidth="1"/>
    <col min="14595" max="14595" width="8.7109375" style="21" customWidth="1"/>
    <col min="14596" max="14596" width="13.140625" style="21" customWidth="1"/>
    <col min="14597" max="14597" width="13" style="21" bestFit="1" customWidth="1"/>
    <col min="14598" max="14598" width="16.140625" style="21" bestFit="1" customWidth="1"/>
    <col min="14599" max="14599" width="14.140625" style="21" bestFit="1" customWidth="1"/>
    <col min="14600" max="14848" width="9" style="21"/>
    <col min="14849" max="14849" width="8.5703125" style="21" customWidth="1"/>
    <col min="14850" max="14850" width="79.140625" style="21" customWidth="1"/>
    <col min="14851" max="14851" width="8.7109375" style="21" customWidth="1"/>
    <col min="14852" max="14852" width="13.140625" style="21" customWidth="1"/>
    <col min="14853" max="14853" width="13" style="21" bestFit="1" customWidth="1"/>
    <col min="14854" max="14854" width="16.140625" style="21" bestFit="1" customWidth="1"/>
    <col min="14855" max="14855" width="14.140625" style="21" bestFit="1" customWidth="1"/>
    <col min="14856" max="15104" width="9" style="21"/>
    <col min="15105" max="15105" width="8.5703125" style="21" customWidth="1"/>
    <col min="15106" max="15106" width="79.140625" style="21" customWidth="1"/>
    <col min="15107" max="15107" width="8.7109375" style="21" customWidth="1"/>
    <col min="15108" max="15108" width="13.140625" style="21" customWidth="1"/>
    <col min="15109" max="15109" width="13" style="21" bestFit="1" customWidth="1"/>
    <col min="15110" max="15110" width="16.140625" style="21" bestFit="1" customWidth="1"/>
    <col min="15111" max="15111" width="14.140625" style="21" bestFit="1" customWidth="1"/>
    <col min="15112" max="15360" width="9" style="21"/>
    <col min="15361" max="15361" width="8.5703125" style="21" customWidth="1"/>
    <col min="15362" max="15362" width="79.140625" style="21" customWidth="1"/>
    <col min="15363" max="15363" width="8.7109375" style="21" customWidth="1"/>
    <col min="15364" max="15364" width="13.140625" style="21" customWidth="1"/>
    <col min="15365" max="15365" width="13" style="21" bestFit="1" customWidth="1"/>
    <col min="15366" max="15366" width="16.140625" style="21" bestFit="1" customWidth="1"/>
    <col min="15367" max="15367" width="14.140625" style="21" bestFit="1" customWidth="1"/>
    <col min="15368" max="15616" width="9" style="21"/>
    <col min="15617" max="15617" width="8.5703125" style="21" customWidth="1"/>
    <col min="15618" max="15618" width="79.140625" style="21" customWidth="1"/>
    <col min="15619" max="15619" width="8.7109375" style="21" customWidth="1"/>
    <col min="15620" max="15620" width="13.140625" style="21" customWidth="1"/>
    <col min="15621" max="15621" width="13" style="21" bestFit="1" customWidth="1"/>
    <col min="15622" max="15622" width="16.140625" style="21" bestFit="1" customWidth="1"/>
    <col min="15623" max="15623" width="14.140625" style="21" bestFit="1" customWidth="1"/>
    <col min="15624" max="15872" width="9" style="21"/>
    <col min="15873" max="15873" width="8.5703125" style="21" customWidth="1"/>
    <col min="15874" max="15874" width="79.140625" style="21" customWidth="1"/>
    <col min="15875" max="15875" width="8.7109375" style="21" customWidth="1"/>
    <col min="15876" max="15876" width="13.140625" style="21" customWidth="1"/>
    <col min="15877" max="15877" width="13" style="21" bestFit="1" customWidth="1"/>
    <col min="15878" max="15878" width="16.140625" style="21" bestFit="1" customWidth="1"/>
    <col min="15879" max="15879" width="14.140625" style="21" bestFit="1" customWidth="1"/>
    <col min="15880" max="16128" width="9" style="21"/>
    <col min="16129" max="16129" width="8.5703125" style="21" customWidth="1"/>
    <col min="16130" max="16130" width="79.140625" style="21" customWidth="1"/>
    <col min="16131" max="16131" width="8.7109375" style="21" customWidth="1"/>
    <col min="16132" max="16132" width="13.140625" style="21" customWidth="1"/>
    <col min="16133" max="16133" width="13" style="21" bestFit="1" customWidth="1"/>
    <col min="16134" max="16134" width="16.140625" style="21" bestFit="1" customWidth="1"/>
    <col min="16135" max="16135" width="14.140625" style="21" bestFit="1" customWidth="1"/>
    <col min="16136" max="16384" width="9" style="21"/>
  </cols>
  <sheetData>
    <row r="1" spans="1:13" ht="27.75" customHeight="1" x14ac:dyDescent="0.25">
      <c r="A1" s="243" t="s">
        <v>30</v>
      </c>
      <c r="B1" s="243"/>
      <c r="C1" s="243"/>
      <c r="D1" s="243"/>
      <c r="E1" s="243"/>
      <c r="F1" s="243"/>
      <c r="I1" s="119"/>
      <c r="J1" s="119"/>
      <c r="K1" s="119"/>
      <c r="L1" s="119"/>
      <c r="M1" s="119"/>
    </row>
    <row r="2" spans="1:13" ht="12.75" customHeight="1" x14ac:dyDescent="0.2">
      <c r="A2" s="120" t="s">
        <v>93</v>
      </c>
      <c r="B2" s="120"/>
      <c r="C2" s="122">
        <f>2.305-1.55</f>
        <v>0.75500000000000012</v>
      </c>
      <c r="D2" s="120"/>
      <c r="E2" s="120"/>
      <c r="F2" s="120"/>
      <c r="I2" s="119"/>
      <c r="J2" s="119"/>
      <c r="K2" s="119"/>
      <c r="L2" s="119"/>
      <c r="M2" s="119"/>
    </row>
    <row r="3" spans="1:13" ht="12.75" customHeight="1" x14ac:dyDescent="0.2">
      <c r="A3" s="120" t="s">
        <v>94</v>
      </c>
      <c r="B3" s="120"/>
      <c r="C3" s="120"/>
      <c r="D3" s="120"/>
      <c r="E3" s="111"/>
      <c r="F3" s="120"/>
      <c r="I3" s="119"/>
      <c r="J3" s="119"/>
      <c r="K3" s="119"/>
      <c r="L3" s="119"/>
      <c r="M3" s="119"/>
    </row>
    <row r="4" spans="1:13" ht="13.5" customHeight="1" x14ac:dyDescent="0.2">
      <c r="A4" s="121"/>
      <c r="B4" s="120"/>
      <c r="C4" s="121"/>
      <c r="D4" s="120"/>
      <c r="E4" s="120"/>
      <c r="F4" s="120"/>
      <c r="I4" s="119"/>
      <c r="J4" s="119"/>
      <c r="K4" s="119"/>
      <c r="L4" s="119"/>
      <c r="M4" s="119"/>
    </row>
    <row r="5" spans="1:13" ht="1.5" customHeight="1" x14ac:dyDescent="0.25">
      <c r="A5" s="118"/>
      <c r="B5" s="116"/>
      <c r="C5" s="117"/>
      <c r="D5" s="116"/>
      <c r="E5" s="115"/>
      <c r="F5" s="114"/>
    </row>
    <row r="6" spans="1:13" ht="20.25" customHeight="1" x14ac:dyDescent="0.25">
      <c r="A6" s="111" t="s">
        <v>92</v>
      </c>
      <c r="B6" s="111"/>
      <c r="C6" s="113"/>
      <c r="D6" s="111"/>
      <c r="E6" s="111"/>
      <c r="F6" s="111"/>
    </row>
    <row r="7" spans="1:13" ht="12.75" customHeight="1" x14ac:dyDescent="0.2">
      <c r="A7" s="111" t="s">
        <v>91</v>
      </c>
      <c r="B7" s="111"/>
      <c r="C7" s="113"/>
      <c r="D7" s="111" t="s">
        <v>90</v>
      </c>
      <c r="E7" s="111" t="s">
        <v>130</v>
      </c>
      <c r="F7" s="112" t="s">
        <v>30</v>
      </c>
    </row>
    <row r="8" spans="1:13" ht="12.75" customHeight="1" x14ac:dyDescent="0.2">
      <c r="A8" s="111" t="s">
        <v>89</v>
      </c>
      <c r="B8" s="109"/>
      <c r="C8" s="110"/>
      <c r="D8" s="109" t="s">
        <v>88</v>
      </c>
      <c r="E8" s="190">
        <v>46051</v>
      </c>
      <c r="F8" s="108" t="s">
        <v>30</v>
      </c>
    </row>
    <row r="9" spans="1:13" ht="6.75" customHeight="1" x14ac:dyDescent="0.2">
      <c r="A9" s="107"/>
      <c r="B9" s="107"/>
      <c r="C9" s="107"/>
      <c r="D9" s="107"/>
      <c r="E9" s="107" t="s">
        <v>30</v>
      </c>
      <c r="F9" s="107"/>
    </row>
    <row r="10" spans="1:13" ht="24" customHeight="1" thickBot="1" x14ac:dyDescent="0.3">
      <c r="B10" s="24">
        <v>1</v>
      </c>
    </row>
    <row r="11" spans="1:13" s="101" customFormat="1" ht="35.25" customHeight="1" thickBot="1" x14ac:dyDescent="0.3">
      <c r="A11" s="106" t="s">
        <v>87</v>
      </c>
      <c r="B11" s="105" t="s">
        <v>86</v>
      </c>
      <c r="C11" s="103" t="s">
        <v>85</v>
      </c>
      <c r="D11" s="104" t="s">
        <v>84</v>
      </c>
      <c r="E11" s="103" t="s">
        <v>83</v>
      </c>
      <c r="F11" s="103" t="s">
        <v>82</v>
      </c>
      <c r="G11" s="102" t="s">
        <v>81</v>
      </c>
    </row>
    <row r="12" spans="1:13" s="26" customFormat="1" ht="12" customHeight="1" x14ac:dyDescent="0.25">
      <c r="A12" s="136" t="s">
        <v>80</v>
      </c>
      <c r="B12" s="47" t="s">
        <v>79</v>
      </c>
      <c r="C12" s="46" t="s">
        <v>72</v>
      </c>
      <c r="D12" s="45">
        <v>1</v>
      </c>
      <c r="E12" s="371"/>
      <c r="F12" s="100">
        <f>E12*D12</f>
        <v>0</v>
      </c>
      <c r="G12" s="195" t="s">
        <v>32</v>
      </c>
      <c r="H12" s="59"/>
    </row>
    <row r="13" spans="1:13" s="26" customFormat="1" ht="33.75" x14ac:dyDescent="0.25">
      <c r="A13" s="94"/>
      <c r="B13" s="99" t="s">
        <v>78</v>
      </c>
      <c r="C13" s="93"/>
      <c r="D13" s="92"/>
      <c r="E13" s="372"/>
      <c r="F13" s="91"/>
      <c r="G13" s="196"/>
    </row>
    <row r="14" spans="1:13" s="26" customFormat="1" ht="12.75" x14ac:dyDescent="0.25">
      <c r="A14" s="202" t="s">
        <v>143</v>
      </c>
      <c r="B14" s="203" t="s">
        <v>144</v>
      </c>
      <c r="C14" s="56" t="s">
        <v>72</v>
      </c>
      <c r="D14" s="55">
        <v>1</v>
      </c>
      <c r="E14" s="373"/>
      <c r="F14" s="75">
        <f>E14*D14</f>
        <v>0</v>
      </c>
      <c r="G14" s="193" t="s">
        <v>32</v>
      </c>
      <c r="H14" s="59"/>
    </row>
    <row r="15" spans="1:13" s="26" customFormat="1" ht="22.5" x14ac:dyDescent="0.25">
      <c r="A15" s="204"/>
      <c r="B15" s="205" t="s">
        <v>145</v>
      </c>
      <c r="C15" s="93"/>
      <c r="D15" s="98"/>
      <c r="E15" s="374"/>
      <c r="F15" s="97"/>
      <c r="G15" s="196"/>
    </row>
    <row r="16" spans="1:13" s="26" customFormat="1" ht="12.75" x14ac:dyDescent="0.25">
      <c r="A16" s="137" t="s">
        <v>77</v>
      </c>
      <c r="B16" s="96" t="s">
        <v>76</v>
      </c>
      <c r="C16" s="56" t="s">
        <v>72</v>
      </c>
      <c r="D16" s="55">
        <v>1</v>
      </c>
      <c r="E16" s="373"/>
      <c r="F16" s="75">
        <f>E16*D16</f>
        <v>0</v>
      </c>
      <c r="G16" s="193" t="s">
        <v>32</v>
      </c>
      <c r="H16" s="59"/>
    </row>
    <row r="17" spans="1:15" s="26" customFormat="1" ht="66.75" customHeight="1" x14ac:dyDescent="0.25">
      <c r="A17" s="94"/>
      <c r="B17" s="63" t="s">
        <v>75</v>
      </c>
      <c r="C17" s="93"/>
      <c r="D17" s="92"/>
      <c r="E17" s="372"/>
      <c r="F17" s="91"/>
      <c r="G17" s="196"/>
    </row>
    <row r="18" spans="1:15" s="26" customFormat="1" ht="12.75" x14ac:dyDescent="0.25">
      <c r="A18" s="137" t="s">
        <v>74</v>
      </c>
      <c r="B18" s="95" t="s">
        <v>73</v>
      </c>
      <c r="C18" s="56" t="s">
        <v>72</v>
      </c>
      <c r="D18" s="55">
        <v>1</v>
      </c>
      <c r="E18" s="373"/>
      <c r="F18" s="75">
        <f>E18*D18</f>
        <v>0</v>
      </c>
      <c r="G18" s="193" t="s">
        <v>32</v>
      </c>
      <c r="H18" s="59"/>
    </row>
    <row r="19" spans="1:15" s="26" customFormat="1" ht="213.75" x14ac:dyDescent="0.25">
      <c r="A19" s="94"/>
      <c r="B19" s="63" t="s">
        <v>71</v>
      </c>
      <c r="C19" s="93"/>
      <c r="D19" s="92"/>
      <c r="E19" s="372"/>
      <c r="F19" s="91"/>
      <c r="G19" s="197"/>
    </row>
    <row r="20" spans="1:15" s="26" customFormat="1" ht="12.75" x14ac:dyDescent="0.25">
      <c r="A20" s="58">
        <v>113746</v>
      </c>
      <c r="B20" s="57" t="s">
        <v>70</v>
      </c>
      <c r="C20" s="56" t="s">
        <v>33</v>
      </c>
      <c r="D20" s="55">
        <v>4889.75</v>
      </c>
      <c r="E20" s="373"/>
      <c r="F20" s="75">
        <f>E20*D20</f>
        <v>0</v>
      </c>
      <c r="G20" s="193" t="s">
        <v>32</v>
      </c>
    </row>
    <row r="21" spans="1:15" s="26" customFormat="1" ht="12.75" customHeight="1" x14ac:dyDescent="0.25">
      <c r="A21" s="217"/>
      <c r="B21" s="63" t="s">
        <v>69</v>
      </c>
      <c r="C21" s="221"/>
      <c r="D21" s="211"/>
      <c r="E21" s="375"/>
      <c r="F21" s="213"/>
      <c r="G21" s="215"/>
    </row>
    <row r="22" spans="1:15" s="26" customFormat="1" ht="12.75" customHeight="1" x14ac:dyDescent="0.25">
      <c r="A22" s="218"/>
      <c r="B22" s="63" t="s">
        <v>104</v>
      </c>
      <c r="C22" s="222"/>
      <c r="D22" s="212"/>
      <c r="E22" s="376"/>
      <c r="F22" s="214"/>
      <c r="G22" s="216"/>
      <c r="H22" s="74"/>
      <c r="I22" s="79"/>
      <c r="J22" s="79"/>
      <c r="K22" s="79"/>
      <c r="L22" s="79"/>
      <c r="M22" s="79"/>
      <c r="N22" s="79"/>
      <c r="O22" s="79"/>
    </row>
    <row r="23" spans="1:15" s="26" customFormat="1" ht="12.75" x14ac:dyDescent="0.25">
      <c r="A23" s="58">
        <v>919112</v>
      </c>
      <c r="B23" s="77" t="s">
        <v>68</v>
      </c>
      <c r="C23" s="56" t="s">
        <v>67</v>
      </c>
      <c r="D23" s="55">
        <v>192.4</v>
      </c>
      <c r="E23" s="373"/>
      <c r="F23" s="75">
        <f>E23*D23</f>
        <v>0</v>
      </c>
      <c r="G23" s="193" t="s">
        <v>32</v>
      </c>
      <c r="H23" s="79"/>
      <c r="I23" s="78"/>
      <c r="J23" s="78"/>
      <c r="K23" s="78"/>
      <c r="L23" s="78"/>
      <c r="M23" s="78"/>
      <c r="N23" s="79"/>
      <c r="O23" s="79"/>
    </row>
    <row r="24" spans="1:15" s="26" customFormat="1" ht="12.75" customHeight="1" x14ac:dyDescent="0.25">
      <c r="A24" s="217"/>
      <c r="B24" s="76" t="s">
        <v>66</v>
      </c>
      <c r="C24" s="221"/>
      <c r="D24" s="211"/>
      <c r="E24" s="375"/>
      <c r="F24" s="213"/>
      <c r="G24" s="215"/>
      <c r="H24" s="79"/>
      <c r="I24" s="79"/>
      <c r="J24" s="79"/>
      <c r="K24" s="79"/>
      <c r="L24" s="79"/>
      <c r="M24" s="79"/>
      <c r="N24" s="79"/>
      <c r="O24" s="79"/>
    </row>
    <row r="25" spans="1:15" s="26" customFormat="1" ht="12.75" customHeight="1" x14ac:dyDescent="0.25">
      <c r="A25" s="218"/>
      <c r="B25" s="133" t="s">
        <v>105</v>
      </c>
      <c r="C25" s="222"/>
      <c r="D25" s="212"/>
      <c r="E25" s="376"/>
      <c r="F25" s="214"/>
      <c r="G25" s="216"/>
      <c r="H25" s="79"/>
      <c r="I25" s="79"/>
      <c r="J25" s="79"/>
      <c r="K25" s="79"/>
      <c r="L25" s="79"/>
      <c r="M25" s="79"/>
      <c r="N25" s="79"/>
      <c r="O25" s="79"/>
    </row>
    <row r="26" spans="1:15" s="26" customFormat="1" ht="12.75" x14ac:dyDescent="0.25">
      <c r="A26" s="58">
        <v>11313</v>
      </c>
      <c r="B26" s="57" t="s">
        <v>65</v>
      </c>
      <c r="C26" s="56" t="s">
        <v>64</v>
      </c>
      <c r="D26" s="55">
        <v>45</v>
      </c>
      <c r="E26" s="373"/>
      <c r="F26" s="54">
        <f>E26*D26</f>
        <v>0</v>
      </c>
      <c r="G26" s="193" t="s">
        <v>32</v>
      </c>
      <c r="H26" s="79"/>
      <c r="I26" s="79"/>
      <c r="J26" s="79"/>
      <c r="K26" s="79"/>
      <c r="L26" s="79"/>
      <c r="M26" s="79"/>
      <c r="N26" s="79"/>
      <c r="O26" s="79"/>
    </row>
    <row r="27" spans="1:15" s="26" customFormat="1" ht="12.75" x14ac:dyDescent="0.25">
      <c r="A27" s="138"/>
      <c r="B27" s="63" t="s">
        <v>63</v>
      </c>
      <c r="C27" s="221"/>
      <c r="D27" s="211"/>
      <c r="E27" s="375"/>
      <c r="F27" s="238"/>
      <c r="G27" s="215"/>
      <c r="H27" s="79"/>
      <c r="I27" s="79"/>
      <c r="J27" s="79"/>
      <c r="K27" s="79"/>
      <c r="L27" s="79"/>
      <c r="M27" s="79"/>
      <c r="N27" s="79"/>
      <c r="O27" s="79"/>
    </row>
    <row r="28" spans="1:15" s="26" customFormat="1" ht="14.25" customHeight="1" x14ac:dyDescent="0.25">
      <c r="A28" s="139"/>
      <c r="B28" s="41" t="s">
        <v>62</v>
      </c>
      <c r="C28" s="235"/>
      <c r="D28" s="236"/>
      <c r="E28" s="377"/>
      <c r="F28" s="239"/>
      <c r="G28" s="231"/>
      <c r="H28" s="79"/>
      <c r="I28" s="79"/>
      <c r="J28" s="79"/>
      <c r="K28" s="79"/>
      <c r="L28" s="79"/>
      <c r="M28" s="79"/>
      <c r="N28" s="79"/>
      <c r="O28" s="79"/>
    </row>
    <row r="29" spans="1:15" s="26" customFormat="1" ht="45" x14ac:dyDescent="0.25">
      <c r="A29" s="83"/>
      <c r="B29" s="201" t="s">
        <v>138</v>
      </c>
      <c r="C29" s="222"/>
      <c r="D29" s="212"/>
      <c r="E29" s="376"/>
      <c r="F29" s="240"/>
      <c r="G29" s="216"/>
      <c r="H29" s="79"/>
      <c r="I29" s="79"/>
      <c r="J29" s="79"/>
      <c r="K29" s="79"/>
      <c r="L29" s="79"/>
      <c r="M29" s="79"/>
      <c r="N29" s="79"/>
      <c r="O29" s="79"/>
    </row>
    <row r="30" spans="1:15" s="26" customFormat="1" ht="12.75" x14ac:dyDescent="0.25">
      <c r="A30" s="58">
        <v>572213</v>
      </c>
      <c r="B30" s="77" t="s">
        <v>58</v>
      </c>
      <c r="C30" s="56" t="s">
        <v>33</v>
      </c>
      <c r="D30" s="55">
        <v>10841.8</v>
      </c>
      <c r="E30" s="373"/>
      <c r="F30" s="75">
        <f>E30*D30</f>
        <v>0</v>
      </c>
      <c r="G30" s="193" t="s">
        <v>32</v>
      </c>
      <c r="H30" s="79"/>
      <c r="I30" s="78"/>
      <c r="J30" s="78"/>
      <c r="K30" s="78"/>
      <c r="L30" s="78"/>
      <c r="M30" s="78"/>
      <c r="N30" s="78"/>
      <c r="O30" s="78"/>
    </row>
    <row r="31" spans="1:15" s="26" customFormat="1" ht="12.75" x14ac:dyDescent="0.25">
      <c r="A31" s="58"/>
      <c r="B31" s="90" t="s">
        <v>99</v>
      </c>
      <c r="C31" s="56"/>
      <c r="D31" s="55"/>
      <c r="E31" s="373"/>
      <c r="F31" s="75"/>
      <c r="G31" s="197"/>
      <c r="H31" s="79"/>
      <c r="I31" s="78"/>
      <c r="J31" s="78"/>
      <c r="K31" s="78"/>
      <c r="L31" s="78"/>
      <c r="M31" s="78"/>
      <c r="N31" s="78"/>
      <c r="O31" s="78"/>
    </row>
    <row r="32" spans="1:15" s="26" customFormat="1" ht="12.75" x14ac:dyDescent="0.25">
      <c r="A32" s="58" t="s">
        <v>57</v>
      </c>
      <c r="B32" s="89" t="s">
        <v>56</v>
      </c>
      <c r="C32" s="56" t="s">
        <v>33</v>
      </c>
      <c r="D32" s="55">
        <v>5420.9</v>
      </c>
      <c r="E32" s="373"/>
      <c r="F32" s="75">
        <f>E32*D32</f>
        <v>0</v>
      </c>
      <c r="G32" s="193" t="s">
        <v>32</v>
      </c>
      <c r="H32" s="79"/>
      <c r="I32" s="78"/>
      <c r="J32" s="78"/>
      <c r="K32" s="78"/>
      <c r="L32" s="78"/>
      <c r="M32" s="78"/>
      <c r="N32" s="78"/>
      <c r="O32" s="78"/>
    </row>
    <row r="33" spans="1:17" s="31" customFormat="1" ht="22.5" x14ac:dyDescent="0.25">
      <c r="A33" s="232"/>
      <c r="B33" s="82" t="s">
        <v>54</v>
      </c>
      <c r="C33" s="221"/>
      <c r="D33" s="211"/>
      <c r="E33" s="375"/>
      <c r="F33" s="213"/>
      <c r="G33" s="215"/>
      <c r="H33" s="81"/>
      <c r="I33" s="80"/>
      <c r="J33" s="80"/>
      <c r="K33" s="80"/>
      <c r="L33" s="80"/>
      <c r="M33" s="80"/>
      <c r="N33" s="80"/>
      <c r="O33" s="80"/>
    </row>
    <row r="34" spans="1:17" s="31" customFormat="1" ht="22.5" x14ac:dyDescent="0.25">
      <c r="A34" s="233"/>
      <c r="B34" s="82" t="s">
        <v>55</v>
      </c>
      <c r="C34" s="235"/>
      <c r="D34" s="236"/>
      <c r="E34" s="377"/>
      <c r="F34" s="237"/>
      <c r="G34" s="231"/>
      <c r="H34" s="81"/>
      <c r="I34" s="80"/>
      <c r="J34" s="80"/>
      <c r="K34" s="80"/>
      <c r="L34" s="80"/>
      <c r="M34" s="80"/>
      <c r="N34" s="80"/>
      <c r="O34" s="80"/>
    </row>
    <row r="35" spans="1:17" s="31" customFormat="1" ht="12.75" customHeight="1" x14ac:dyDescent="0.25">
      <c r="A35" s="234"/>
      <c r="B35" s="88" t="s">
        <v>98</v>
      </c>
      <c r="C35" s="222"/>
      <c r="D35" s="212"/>
      <c r="E35" s="376"/>
      <c r="F35" s="214"/>
      <c r="G35" s="216"/>
      <c r="H35" s="81"/>
      <c r="I35" s="80"/>
      <c r="J35" s="80"/>
      <c r="K35" s="80"/>
      <c r="L35" s="80"/>
      <c r="M35" s="80"/>
      <c r="N35" s="80"/>
      <c r="O35" s="80"/>
    </row>
    <row r="36" spans="1:17" s="31" customFormat="1" ht="12.75" x14ac:dyDescent="0.25">
      <c r="A36" s="83" t="s">
        <v>146</v>
      </c>
      <c r="B36" s="77" t="s">
        <v>147</v>
      </c>
      <c r="C36" s="87" t="s">
        <v>33</v>
      </c>
      <c r="D36" s="55">
        <v>5420.9</v>
      </c>
      <c r="E36" s="373"/>
      <c r="F36" s="75">
        <f>E36*D36</f>
        <v>0</v>
      </c>
      <c r="G36" s="193" t="s">
        <v>32</v>
      </c>
      <c r="H36" s="81"/>
      <c r="I36" s="80"/>
      <c r="J36" s="80"/>
      <c r="K36" s="86"/>
      <c r="L36" s="80"/>
      <c r="M36" s="80"/>
      <c r="N36" s="80"/>
      <c r="O36" s="80"/>
      <c r="P36" s="26"/>
      <c r="Q36" s="26"/>
    </row>
    <row r="37" spans="1:17" s="31" customFormat="1" ht="12.75" customHeight="1" x14ac:dyDescent="0.25">
      <c r="A37" s="219"/>
      <c r="B37" s="76" t="s">
        <v>100</v>
      </c>
      <c r="C37" s="221"/>
      <c r="D37" s="211"/>
      <c r="E37" s="375"/>
      <c r="F37" s="213"/>
      <c r="G37" s="215"/>
      <c r="H37" s="85"/>
      <c r="I37" s="84"/>
      <c r="J37" s="84"/>
      <c r="K37" s="84"/>
      <c r="L37" s="84"/>
      <c r="M37" s="80"/>
      <c r="N37" s="80"/>
      <c r="O37" s="80"/>
    </row>
    <row r="38" spans="1:17" s="31" customFormat="1" ht="22.5" x14ac:dyDescent="0.25">
      <c r="A38" s="220"/>
      <c r="B38" s="82" t="s">
        <v>54</v>
      </c>
      <c r="C38" s="222"/>
      <c r="D38" s="212"/>
      <c r="E38" s="376"/>
      <c r="F38" s="214"/>
      <c r="G38" s="216"/>
      <c r="H38" s="81"/>
      <c r="I38" s="80"/>
      <c r="J38" s="80"/>
      <c r="K38" s="80"/>
      <c r="L38" s="80"/>
      <c r="M38" s="80"/>
      <c r="N38" s="80"/>
      <c r="O38" s="80"/>
    </row>
    <row r="39" spans="1:17" s="26" customFormat="1" ht="25.5" x14ac:dyDescent="0.25">
      <c r="A39" s="58" t="s">
        <v>53</v>
      </c>
      <c r="B39" s="191" t="s">
        <v>52</v>
      </c>
      <c r="C39" s="56" t="s">
        <v>51</v>
      </c>
      <c r="D39" s="71">
        <v>1</v>
      </c>
      <c r="E39" s="70">
        <f>SUM(Sanace!H28)</f>
        <v>0</v>
      </c>
      <c r="F39" s="69">
        <f>E39*D39</f>
        <v>0</v>
      </c>
      <c r="G39" s="194" t="s">
        <v>50</v>
      </c>
      <c r="H39" s="74"/>
      <c r="I39" s="78"/>
      <c r="J39" s="78"/>
      <c r="K39" s="78"/>
      <c r="L39" s="78"/>
      <c r="M39" s="78"/>
      <c r="N39" s="78"/>
      <c r="O39" s="78"/>
    </row>
    <row r="40" spans="1:17" s="26" customFormat="1" ht="12.75" x14ac:dyDescent="0.25">
      <c r="A40" s="123">
        <v>89921</v>
      </c>
      <c r="B40" s="124" t="s">
        <v>61</v>
      </c>
      <c r="C40" s="125" t="s">
        <v>59</v>
      </c>
      <c r="D40" s="126">
        <v>7</v>
      </c>
      <c r="E40" s="378"/>
      <c r="F40" s="127">
        <f>E40*D40</f>
        <v>0</v>
      </c>
      <c r="G40" s="128" t="s">
        <v>32</v>
      </c>
      <c r="H40" s="74"/>
      <c r="I40" s="78"/>
      <c r="J40" s="78"/>
      <c r="K40" s="78"/>
      <c r="L40" s="78"/>
      <c r="M40" s="78"/>
      <c r="N40" s="78"/>
      <c r="O40" s="78"/>
    </row>
    <row r="41" spans="1:17" s="26" customFormat="1" ht="12.75" x14ac:dyDescent="0.25">
      <c r="A41" s="123">
        <v>89923</v>
      </c>
      <c r="B41" s="124" t="s">
        <v>60</v>
      </c>
      <c r="C41" s="125" t="s">
        <v>59</v>
      </c>
      <c r="D41" s="126">
        <v>2</v>
      </c>
      <c r="E41" s="378"/>
      <c r="F41" s="127">
        <f>E41*D41</f>
        <v>0</v>
      </c>
      <c r="G41" s="128" t="s">
        <v>32</v>
      </c>
      <c r="H41" s="74"/>
      <c r="I41" s="78"/>
      <c r="J41" s="78"/>
      <c r="K41" s="78"/>
      <c r="L41" s="78"/>
      <c r="M41" s="78"/>
      <c r="N41" s="78"/>
      <c r="O41" s="78"/>
    </row>
    <row r="42" spans="1:17" s="26" customFormat="1" ht="12.75" x14ac:dyDescent="0.25">
      <c r="A42" s="123">
        <v>113764</v>
      </c>
      <c r="B42" s="129" t="s">
        <v>101</v>
      </c>
      <c r="C42" s="125" t="s">
        <v>49</v>
      </c>
      <c r="D42" s="130">
        <v>1272.7</v>
      </c>
      <c r="E42" s="379"/>
      <c r="F42" s="131">
        <f>D42*E42</f>
        <v>0</v>
      </c>
      <c r="G42" s="128" t="s">
        <v>32</v>
      </c>
      <c r="H42" s="79"/>
      <c r="I42" s="78"/>
      <c r="J42" s="78"/>
      <c r="K42" s="78"/>
      <c r="L42" s="78"/>
      <c r="M42" s="78"/>
      <c r="N42" s="78"/>
      <c r="O42" s="78"/>
    </row>
    <row r="43" spans="1:17" s="26" customFormat="1" ht="11.25" x14ac:dyDescent="0.25">
      <c r="A43" s="244"/>
      <c r="B43" s="132" t="s">
        <v>102</v>
      </c>
      <c r="C43" s="225"/>
      <c r="D43" s="227"/>
      <c r="E43" s="380"/>
      <c r="F43" s="229"/>
      <c r="G43" s="241"/>
      <c r="H43" s="79"/>
      <c r="I43" s="78"/>
      <c r="J43" s="78"/>
      <c r="K43" s="78"/>
      <c r="L43" s="78"/>
      <c r="M43" s="78"/>
      <c r="N43" s="78"/>
      <c r="O43" s="78"/>
    </row>
    <row r="44" spans="1:17" s="26" customFormat="1" ht="11.25" x14ac:dyDescent="0.25">
      <c r="A44" s="245"/>
      <c r="B44" s="133" t="s">
        <v>106</v>
      </c>
      <c r="C44" s="226"/>
      <c r="D44" s="228"/>
      <c r="E44" s="381"/>
      <c r="F44" s="230"/>
      <c r="G44" s="242"/>
      <c r="H44" s="79"/>
      <c r="I44" s="78"/>
      <c r="J44" s="78"/>
      <c r="K44" s="78"/>
      <c r="L44" s="78"/>
      <c r="M44" s="78"/>
      <c r="N44" s="78"/>
      <c r="O44" s="78"/>
    </row>
    <row r="45" spans="1:17" s="26" customFormat="1" ht="12.75" x14ac:dyDescent="0.25">
      <c r="A45" s="134">
        <v>931314</v>
      </c>
      <c r="B45" s="135" t="s">
        <v>103</v>
      </c>
      <c r="C45" s="125" t="s">
        <v>49</v>
      </c>
      <c r="D45" s="130">
        <v>1272.7</v>
      </c>
      <c r="E45" s="379"/>
      <c r="F45" s="131">
        <f>D45*E45</f>
        <v>0</v>
      </c>
      <c r="G45" s="128" t="s">
        <v>32</v>
      </c>
      <c r="H45" s="79"/>
      <c r="I45" s="78"/>
      <c r="J45" s="78"/>
      <c r="K45" s="78"/>
      <c r="L45" s="78"/>
      <c r="M45" s="78"/>
      <c r="N45" s="78"/>
      <c r="O45" s="78"/>
    </row>
    <row r="46" spans="1:17" s="26" customFormat="1" ht="11.25" x14ac:dyDescent="0.25">
      <c r="A46" s="223"/>
      <c r="B46" s="132" t="s">
        <v>102</v>
      </c>
      <c r="C46" s="225"/>
      <c r="D46" s="227"/>
      <c r="E46" s="380"/>
      <c r="F46" s="229"/>
      <c r="G46" s="241"/>
      <c r="H46" s="79"/>
      <c r="I46" s="78"/>
      <c r="J46" s="78"/>
      <c r="K46" s="78"/>
      <c r="L46" s="78"/>
      <c r="M46" s="78"/>
      <c r="N46" s="78"/>
      <c r="O46" s="78"/>
    </row>
    <row r="47" spans="1:17" s="26" customFormat="1" ht="11.25" x14ac:dyDescent="0.25">
      <c r="A47" s="224"/>
      <c r="B47" s="133" t="s">
        <v>106</v>
      </c>
      <c r="C47" s="226"/>
      <c r="D47" s="228"/>
      <c r="E47" s="381"/>
      <c r="F47" s="230"/>
      <c r="G47" s="242"/>
      <c r="H47" s="79"/>
      <c r="I47" s="78"/>
      <c r="J47" s="78"/>
      <c r="K47" s="78"/>
      <c r="L47" s="78"/>
      <c r="M47" s="78"/>
      <c r="N47" s="78"/>
      <c r="O47" s="78"/>
    </row>
    <row r="48" spans="1:17" s="26" customFormat="1" ht="12.75" x14ac:dyDescent="0.25">
      <c r="A48" s="58">
        <v>12922</v>
      </c>
      <c r="B48" s="192" t="s">
        <v>48</v>
      </c>
      <c r="C48" s="56" t="s">
        <v>33</v>
      </c>
      <c r="D48" s="55">
        <v>175.15</v>
      </c>
      <c r="E48" s="373"/>
      <c r="F48" s="75">
        <f>E48*D48</f>
        <v>0</v>
      </c>
      <c r="G48" s="193" t="s">
        <v>32</v>
      </c>
      <c r="H48" s="79"/>
      <c r="I48" s="78"/>
      <c r="J48" s="78"/>
      <c r="K48" s="78"/>
      <c r="L48" s="78"/>
      <c r="M48" s="78"/>
      <c r="N48" s="78"/>
      <c r="O48" s="78"/>
    </row>
    <row r="49" spans="1:15" s="26" customFormat="1" ht="12.75" customHeight="1" x14ac:dyDescent="0.25">
      <c r="A49" s="217"/>
      <c r="B49" s="76" t="s">
        <v>47</v>
      </c>
      <c r="C49" s="221"/>
      <c r="D49" s="211"/>
      <c r="E49" s="375"/>
      <c r="F49" s="213"/>
      <c r="G49" s="215"/>
      <c r="H49" s="79"/>
      <c r="I49" s="78"/>
      <c r="J49" s="78"/>
      <c r="K49" s="78"/>
      <c r="L49" s="78"/>
      <c r="M49" s="78"/>
      <c r="N49" s="78"/>
      <c r="O49" s="78"/>
    </row>
    <row r="50" spans="1:15" s="26" customFormat="1" ht="36" customHeight="1" x14ac:dyDescent="0.25">
      <c r="A50" s="218"/>
      <c r="B50" s="63" t="s">
        <v>137</v>
      </c>
      <c r="C50" s="222"/>
      <c r="D50" s="212"/>
      <c r="E50" s="376"/>
      <c r="F50" s="214"/>
      <c r="G50" s="216"/>
      <c r="H50" s="74"/>
      <c r="I50" s="78"/>
      <c r="J50" s="78"/>
      <c r="K50" s="78"/>
      <c r="L50" s="78"/>
      <c r="M50" s="78"/>
      <c r="N50" s="78"/>
      <c r="O50" s="78"/>
    </row>
    <row r="51" spans="1:15" s="26" customFormat="1" ht="16.5" customHeight="1" x14ac:dyDescent="0.25">
      <c r="A51" s="58">
        <v>56962</v>
      </c>
      <c r="B51" s="192" t="s">
        <v>46</v>
      </c>
      <c r="C51" s="56" t="s">
        <v>33</v>
      </c>
      <c r="D51" s="55">
        <v>175.15</v>
      </c>
      <c r="E51" s="373"/>
      <c r="F51" s="75">
        <f>E51*D51</f>
        <v>0</v>
      </c>
      <c r="G51" s="193" t="s">
        <v>32</v>
      </c>
    </row>
    <row r="52" spans="1:15" s="26" customFormat="1" ht="33.75" x14ac:dyDescent="0.25">
      <c r="A52" s="58"/>
      <c r="B52" s="63" t="s">
        <v>137</v>
      </c>
      <c r="C52" s="56"/>
      <c r="D52" s="55"/>
      <c r="E52" s="373"/>
      <c r="F52" s="75"/>
      <c r="G52" s="193"/>
      <c r="H52" s="74"/>
    </row>
    <row r="53" spans="1:15" s="26" customFormat="1" ht="32.25" customHeight="1" x14ac:dyDescent="0.25">
      <c r="A53" s="73" t="s">
        <v>45</v>
      </c>
      <c r="B53" s="72" t="s">
        <v>44</v>
      </c>
      <c r="C53" s="56" t="s">
        <v>43</v>
      </c>
      <c r="D53" s="71">
        <v>35.03</v>
      </c>
      <c r="E53" s="382"/>
      <c r="F53" s="69">
        <f>E53*D53</f>
        <v>0</v>
      </c>
      <c r="G53" s="194" t="s">
        <v>42</v>
      </c>
    </row>
    <row r="54" spans="1:15" s="26" customFormat="1" ht="13.5" customHeight="1" x14ac:dyDescent="0.25">
      <c r="A54" s="62"/>
      <c r="B54" s="63" t="s">
        <v>41</v>
      </c>
      <c r="C54" s="40"/>
      <c r="D54" s="68"/>
      <c r="E54" s="383"/>
      <c r="F54" s="67"/>
      <c r="G54" s="66"/>
    </row>
    <row r="55" spans="1:15" s="26" customFormat="1" ht="13.5" customHeight="1" x14ac:dyDescent="0.25">
      <c r="A55" s="62"/>
      <c r="B55" s="63" t="s">
        <v>40</v>
      </c>
      <c r="C55" s="40"/>
      <c r="D55" s="65"/>
      <c r="E55" s="384"/>
      <c r="F55" s="64"/>
      <c r="G55" s="37"/>
    </row>
    <row r="56" spans="1:15" s="26" customFormat="1" ht="15" x14ac:dyDescent="0.25">
      <c r="A56" s="62"/>
      <c r="B56" s="63" t="s">
        <v>39</v>
      </c>
      <c r="C56" s="40"/>
      <c r="D56" s="65"/>
      <c r="E56" s="384"/>
      <c r="F56" s="64"/>
      <c r="G56" s="37"/>
    </row>
    <row r="57" spans="1:15" s="26" customFormat="1" ht="23.25" customHeight="1" x14ac:dyDescent="0.25">
      <c r="A57" s="62"/>
      <c r="B57" s="63" t="s">
        <v>38</v>
      </c>
      <c r="C57" s="40"/>
      <c r="D57" s="39"/>
      <c r="E57" s="385"/>
      <c r="F57" s="60"/>
      <c r="G57" s="37"/>
    </row>
    <row r="58" spans="1:15" s="26" customFormat="1" ht="36.75" customHeight="1" x14ac:dyDescent="0.25">
      <c r="A58" s="62"/>
      <c r="B58" s="63" t="s">
        <v>37</v>
      </c>
      <c r="C58" s="40"/>
      <c r="D58" s="39"/>
      <c r="E58" s="385"/>
      <c r="F58" s="60"/>
      <c r="G58" s="37"/>
    </row>
    <row r="59" spans="1:15" s="26" customFormat="1" ht="22.5" x14ac:dyDescent="0.25">
      <c r="A59" s="62"/>
      <c r="B59" s="61" t="s">
        <v>139</v>
      </c>
      <c r="C59" s="40"/>
      <c r="D59" s="39"/>
      <c r="E59" s="385"/>
      <c r="F59" s="60"/>
      <c r="G59" s="198"/>
      <c r="H59" s="59"/>
    </row>
    <row r="60" spans="1:15" s="26" customFormat="1" ht="14.25" customHeight="1" x14ac:dyDescent="0.25">
      <c r="A60" s="58">
        <v>915211</v>
      </c>
      <c r="B60" s="57" t="s">
        <v>36</v>
      </c>
      <c r="C60" s="56" t="s">
        <v>33</v>
      </c>
      <c r="D60" s="55">
        <v>432.15</v>
      </c>
      <c r="E60" s="373"/>
      <c r="F60" s="54">
        <f>E60*D60</f>
        <v>0</v>
      </c>
      <c r="G60" s="194" t="s">
        <v>32</v>
      </c>
    </row>
    <row r="61" spans="1:15" s="26" customFormat="1" ht="94.5" customHeight="1" x14ac:dyDescent="0.25">
      <c r="A61" s="43"/>
      <c r="B61" s="42" t="s">
        <v>31</v>
      </c>
      <c r="C61" s="40"/>
      <c r="D61" s="39"/>
      <c r="E61" s="385"/>
      <c r="F61" s="38"/>
      <c r="G61" s="198"/>
    </row>
    <row r="62" spans="1:15" s="26" customFormat="1" ht="14.25" customHeight="1" x14ac:dyDescent="0.25">
      <c r="A62" s="43"/>
      <c r="B62" s="41" t="s">
        <v>131</v>
      </c>
      <c r="C62" s="40"/>
      <c r="D62" s="39"/>
      <c r="E62" s="385"/>
      <c r="F62" s="38"/>
      <c r="G62" s="198"/>
    </row>
    <row r="63" spans="1:15" s="26" customFormat="1" ht="14.25" customHeight="1" x14ac:dyDescent="0.25">
      <c r="A63" s="43"/>
      <c r="B63" s="52" t="s">
        <v>133</v>
      </c>
      <c r="C63" s="40"/>
      <c r="D63" s="39"/>
      <c r="E63" s="385"/>
      <c r="F63" s="38"/>
      <c r="G63" s="198"/>
    </row>
    <row r="64" spans="1:15" s="26" customFormat="1" ht="14.25" customHeight="1" x14ac:dyDescent="0.25">
      <c r="A64" s="43"/>
      <c r="B64" s="52" t="s">
        <v>132</v>
      </c>
      <c r="C64" s="40"/>
      <c r="D64" s="39"/>
      <c r="E64" s="385"/>
      <c r="F64" s="38"/>
      <c r="G64" s="198"/>
    </row>
    <row r="65" spans="1:7" s="26" customFormat="1" ht="14.25" customHeight="1" x14ac:dyDescent="0.25">
      <c r="A65" s="43"/>
      <c r="B65" s="52" t="s">
        <v>134</v>
      </c>
      <c r="C65" s="40"/>
      <c r="D65" s="39"/>
      <c r="E65" s="385"/>
      <c r="F65" s="38"/>
      <c r="G65" s="198"/>
    </row>
    <row r="66" spans="1:7" s="26" customFormat="1" ht="14.25" customHeight="1" x14ac:dyDescent="0.25">
      <c r="A66" s="43"/>
      <c r="B66" s="52" t="s">
        <v>135</v>
      </c>
      <c r="C66" s="40"/>
      <c r="D66" s="39"/>
      <c r="E66" s="385"/>
      <c r="F66" s="38"/>
      <c r="G66" s="198"/>
    </row>
    <row r="67" spans="1:7" s="26" customFormat="1" ht="14.25" customHeight="1" x14ac:dyDescent="0.25">
      <c r="A67" s="53"/>
      <c r="B67" s="52" t="s">
        <v>35</v>
      </c>
      <c r="C67" s="51"/>
      <c r="D67" s="50"/>
      <c r="E67" s="386"/>
      <c r="F67" s="49"/>
      <c r="G67" s="199"/>
    </row>
    <row r="68" spans="1:7" s="26" customFormat="1" ht="14.25" customHeight="1" x14ac:dyDescent="0.25">
      <c r="A68" s="48">
        <v>915111</v>
      </c>
      <c r="B68" s="47" t="s">
        <v>34</v>
      </c>
      <c r="C68" s="46" t="s">
        <v>33</v>
      </c>
      <c r="D68" s="45">
        <v>432.15</v>
      </c>
      <c r="E68" s="387"/>
      <c r="F68" s="44">
        <f>E68*D68</f>
        <v>0</v>
      </c>
      <c r="G68" s="200" t="s">
        <v>32</v>
      </c>
    </row>
    <row r="69" spans="1:7" s="26" customFormat="1" ht="78.75" customHeight="1" x14ac:dyDescent="0.25">
      <c r="A69" s="43"/>
      <c r="B69" s="42" t="s">
        <v>31</v>
      </c>
      <c r="C69" s="40"/>
      <c r="D69" s="39"/>
      <c r="E69" s="385"/>
      <c r="F69" s="38"/>
      <c r="G69" s="198"/>
    </row>
    <row r="70" spans="1:7" s="26" customFormat="1" ht="14.25" customHeight="1" x14ac:dyDescent="0.25">
      <c r="A70" s="43"/>
      <c r="B70" s="41" t="s">
        <v>131</v>
      </c>
      <c r="C70" s="40"/>
      <c r="D70" s="39"/>
      <c r="E70" s="385"/>
      <c r="F70" s="38"/>
      <c r="G70" s="37"/>
    </row>
    <row r="71" spans="1:7" s="26" customFormat="1" ht="14.25" customHeight="1" x14ac:dyDescent="0.25">
      <c r="A71" s="43"/>
      <c r="B71" s="52" t="s">
        <v>133</v>
      </c>
      <c r="C71" s="40"/>
      <c r="D71" s="39"/>
      <c r="E71" s="385"/>
      <c r="F71" s="38"/>
      <c r="G71" s="37"/>
    </row>
    <row r="72" spans="1:7" s="26" customFormat="1" ht="14.25" customHeight="1" x14ac:dyDescent="0.25">
      <c r="A72" s="43"/>
      <c r="B72" s="52" t="s">
        <v>132</v>
      </c>
      <c r="C72" s="40"/>
      <c r="D72" s="39"/>
      <c r="E72" s="385"/>
      <c r="F72" s="38"/>
      <c r="G72" s="37"/>
    </row>
    <row r="73" spans="1:7" s="26" customFormat="1" ht="14.25" customHeight="1" x14ac:dyDescent="0.25">
      <c r="A73" s="43"/>
      <c r="B73" s="52" t="s">
        <v>134</v>
      </c>
      <c r="C73" s="40"/>
      <c r="D73" s="39"/>
      <c r="E73" s="385"/>
      <c r="F73" s="38"/>
      <c r="G73" s="37"/>
    </row>
    <row r="74" spans="1:7" s="26" customFormat="1" ht="14.25" customHeight="1" thickBot="1" x14ac:dyDescent="0.3">
      <c r="A74" s="43"/>
      <c r="B74" s="52" t="s">
        <v>135</v>
      </c>
      <c r="C74" s="40"/>
      <c r="D74" s="39"/>
      <c r="E74" s="385"/>
      <c r="F74" s="38"/>
      <c r="G74" s="37"/>
    </row>
    <row r="75" spans="1:7" s="31" customFormat="1" ht="27" customHeight="1" thickBot="1" x14ac:dyDescent="0.3">
      <c r="A75" s="36"/>
      <c r="B75" s="35" t="s">
        <v>5</v>
      </c>
      <c r="C75" s="35"/>
      <c r="D75" s="35"/>
      <c r="E75" s="34" t="s">
        <v>30</v>
      </c>
      <c r="F75" s="33">
        <f>SUM(F12:F74)</f>
        <v>0</v>
      </c>
      <c r="G75" s="32"/>
    </row>
    <row r="76" spans="1:7" s="26" customFormat="1" ht="41.25" customHeight="1" x14ac:dyDescent="0.25">
      <c r="A76" s="27"/>
      <c r="B76" s="30"/>
      <c r="C76" s="30"/>
      <c r="D76" s="30"/>
      <c r="E76" s="29"/>
      <c r="F76" s="28"/>
    </row>
    <row r="77" spans="1:7" ht="24" customHeight="1" x14ac:dyDescent="0.25">
      <c r="G77" s="26"/>
    </row>
    <row r="78" spans="1:7" ht="22.5" customHeight="1" x14ac:dyDescent="0.25">
      <c r="A78" s="27"/>
      <c r="G78" s="26"/>
    </row>
    <row r="79" spans="1:7" ht="12" customHeight="1" x14ac:dyDescent="0.25">
      <c r="G79" s="26"/>
    </row>
    <row r="80" spans="1:7" ht="12" customHeight="1" x14ac:dyDescent="0.25">
      <c r="G80" s="26"/>
    </row>
    <row r="81" spans="7:7" ht="12" customHeight="1" x14ac:dyDescent="0.25">
      <c r="G81" s="26"/>
    </row>
    <row r="82" spans="7:7" ht="12" customHeight="1" x14ac:dyDescent="0.25">
      <c r="G82" s="26"/>
    </row>
  </sheetData>
  <mergeCells count="48">
    <mergeCell ref="F46:F47"/>
    <mergeCell ref="G46:G47"/>
    <mergeCell ref="A1:F1"/>
    <mergeCell ref="A43:A44"/>
    <mergeCell ref="C43:C44"/>
    <mergeCell ref="D43:D44"/>
    <mergeCell ref="E43:E44"/>
    <mergeCell ref="F43:F44"/>
    <mergeCell ref="D33:D35"/>
    <mergeCell ref="E33:E35"/>
    <mergeCell ref="C33:C35"/>
    <mergeCell ref="F33:F35"/>
    <mergeCell ref="F37:F38"/>
    <mergeCell ref="A21:A22"/>
    <mergeCell ref="G37:G38"/>
    <mergeCell ref="C21:C22"/>
    <mergeCell ref="F49:F50"/>
    <mergeCell ref="G49:G50"/>
    <mergeCell ref="G33:G35"/>
    <mergeCell ref="A33:A35"/>
    <mergeCell ref="A24:A25"/>
    <mergeCell ref="C27:C29"/>
    <mergeCell ref="D27:D29"/>
    <mergeCell ref="E27:E29"/>
    <mergeCell ref="F27:F29"/>
    <mergeCell ref="G27:G29"/>
    <mergeCell ref="G24:G25"/>
    <mergeCell ref="F24:F25"/>
    <mergeCell ref="E24:E25"/>
    <mergeCell ref="D24:D25"/>
    <mergeCell ref="C24:C25"/>
    <mergeCell ref="G43:G44"/>
    <mergeCell ref="D21:D22"/>
    <mergeCell ref="E21:E22"/>
    <mergeCell ref="F21:F22"/>
    <mergeCell ref="G21:G22"/>
    <mergeCell ref="A49:A50"/>
    <mergeCell ref="A37:A38"/>
    <mergeCell ref="D37:D38"/>
    <mergeCell ref="C37:C38"/>
    <mergeCell ref="E37:E38"/>
    <mergeCell ref="C49:C50"/>
    <mergeCell ref="D49:D50"/>
    <mergeCell ref="E49:E50"/>
    <mergeCell ref="A46:A47"/>
    <mergeCell ref="C46:C47"/>
    <mergeCell ref="D46:D47"/>
    <mergeCell ref="E46:E47"/>
  </mergeCells>
  <printOptions horizontalCentered="1"/>
  <pageMargins left="0.39370078740157483" right="0.39370078740157483" top="0.78740157480314965" bottom="0.78740157480314965" header="0" footer="0"/>
  <pageSetup paperSize="9" scale="67" fitToHeight="2" orientation="portrait" blackAndWhite="1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AB035-95AF-4E12-AEF7-53FC64175C7A}">
  <sheetPr>
    <pageSetUpPr fitToPage="1"/>
  </sheetPr>
  <dimension ref="B1:M64"/>
  <sheetViews>
    <sheetView topLeftCell="A2" zoomScaleNormal="100" workbookViewId="0">
      <selection activeCell="G10" sqref="G10:G27"/>
    </sheetView>
  </sheetViews>
  <sheetFormatPr defaultColWidth="9" defaultRowHeight="12" customHeight="1" x14ac:dyDescent="0.25"/>
  <cols>
    <col min="1" max="1" width="1.7109375" style="21" customWidth="1"/>
    <col min="2" max="2" width="5.85546875" style="25" customWidth="1"/>
    <col min="3" max="3" width="12.28515625" style="25" customWidth="1"/>
    <col min="4" max="4" width="79.140625" style="24" customWidth="1"/>
    <col min="5" max="5" width="8.7109375" style="24" customWidth="1"/>
    <col min="6" max="6" width="12.5703125" style="24" customWidth="1"/>
    <col min="7" max="7" width="12.5703125" style="23" customWidth="1"/>
    <col min="8" max="8" width="17.7109375" style="22" customWidth="1"/>
    <col min="9" max="9" width="11.5703125" style="21" customWidth="1"/>
    <col min="10" max="10" width="9" style="21"/>
    <col min="11" max="11" width="26.85546875" style="21" customWidth="1"/>
    <col min="12" max="16384" width="9" style="21"/>
  </cols>
  <sheetData>
    <row r="1" spans="2:13" ht="27.75" customHeight="1" x14ac:dyDescent="0.25">
      <c r="B1" s="243" t="s">
        <v>125</v>
      </c>
      <c r="C1" s="243"/>
      <c r="D1" s="243"/>
      <c r="E1" s="243"/>
      <c r="F1" s="243"/>
      <c r="G1" s="243"/>
      <c r="H1" s="243"/>
      <c r="I1" s="165">
        <v>46031</v>
      </c>
    </row>
    <row r="2" spans="2:13" ht="12.75" customHeight="1" x14ac:dyDescent="0.2">
      <c r="B2" s="111" t="s">
        <v>124</v>
      </c>
      <c r="C2" s="111"/>
      <c r="D2" s="120" t="s">
        <v>93</v>
      </c>
      <c r="E2" s="120"/>
      <c r="F2" s="120"/>
      <c r="G2" s="120"/>
      <c r="H2" s="120"/>
    </row>
    <row r="3" spans="2:13" ht="12.75" customHeight="1" x14ac:dyDescent="0.2">
      <c r="B3" s="111" t="s">
        <v>123</v>
      </c>
      <c r="C3" s="111"/>
      <c r="D3" s="120" t="s">
        <v>94</v>
      </c>
      <c r="E3" s="120"/>
      <c r="F3" s="120"/>
      <c r="G3" s="111"/>
      <c r="H3" s="120"/>
    </row>
    <row r="4" spans="2:13" ht="12.75" customHeight="1" x14ac:dyDescent="0.2">
      <c r="B4" s="164" t="s">
        <v>122</v>
      </c>
      <c r="C4" s="164"/>
      <c r="D4" s="163"/>
      <c r="E4" s="121"/>
      <c r="F4" s="120"/>
      <c r="G4" s="120"/>
      <c r="H4" s="120"/>
    </row>
    <row r="5" spans="2:13" ht="27.75" customHeight="1" x14ac:dyDescent="0.2">
      <c r="B5" s="111" t="s">
        <v>121</v>
      </c>
      <c r="C5" s="111"/>
      <c r="D5" s="163" t="s">
        <v>120</v>
      </c>
      <c r="E5" s="113"/>
      <c r="F5" s="111"/>
      <c r="G5" s="111"/>
      <c r="H5" s="111"/>
    </row>
    <row r="6" spans="2:13" ht="12.75" customHeight="1" x14ac:dyDescent="0.2">
      <c r="B6" s="111"/>
      <c r="C6" s="111"/>
      <c r="D6" s="111"/>
      <c r="E6" s="113"/>
      <c r="F6" s="111" t="s">
        <v>90</v>
      </c>
      <c r="G6" s="341" t="s">
        <v>96</v>
      </c>
      <c r="H6" s="341"/>
    </row>
    <row r="7" spans="2:13" ht="12.75" customHeight="1" x14ac:dyDescent="0.2">
      <c r="B7" s="111" t="s">
        <v>91</v>
      </c>
      <c r="C7" s="111"/>
      <c r="D7" s="109"/>
      <c r="E7" s="110"/>
      <c r="F7" s="109" t="s">
        <v>88</v>
      </c>
      <c r="G7" s="342">
        <v>46051</v>
      </c>
      <c r="H7" s="342"/>
    </row>
    <row r="8" spans="2:13" ht="14.45" customHeight="1" thickBot="1" x14ac:dyDescent="0.25">
      <c r="B8" s="120"/>
      <c r="C8" s="120"/>
      <c r="D8" s="120"/>
      <c r="E8" s="120"/>
      <c r="F8" s="120"/>
      <c r="G8" s="111"/>
      <c r="H8" s="120"/>
    </row>
    <row r="9" spans="2:13" s="26" customFormat="1" ht="31.9" customHeight="1" thickBot="1" x14ac:dyDescent="0.3">
      <c r="B9" s="162" t="s">
        <v>119</v>
      </c>
      <c r="C9" s="161" t="s">
        <v>87</v>
      </c>
      <c r="D9" s="160" t="s">
        <v>86</v>
      </c>
      <c r="E9" s="159" t="s">
        <v>85</v>
      </c>
      <c r="F9" s="104" t="s">
        <v>84</v>
      </c>
      <c r="G9" s="159" t="s">
        <v>83</v>
      </c>
      <c r="H9" s="159" t="s">
        <v>82</v>
      </c>
      <c r="I9" s="158" t="s">
        <v>81</v>
      </c>
    </row>
    <row r="10" spans="2:13" s="26" customFormat="1" ht="25.5" x14ac:dyDescent="0.25">
      <c r="B10" s="149">
        <v>1</v>
      </c>
      <c r="C10" s="176" t="s">
        <v>45</v>
      </c>
      <c r="D10" s="172" t="s">
        <v>44</v>
      </c>
      <c r="E10" s="155" t="s">
        <v>118</v>
      </c>
      <c r="F10" s="154">
        <v>142.5</v>
      </c>
      <c r="G10" s="365"/>
      <c r="H10" s="150">
        <f>G10*F10</f>
        <v>0</v>
      </c>
      <c r="I10" s="157" t="s">
        <v>42</v>
      </c>
      <c r="K10" s="146"/>
      <c r="M10" s="145"/>
    </row>
    <row r="11" spans="2:13" s="26" customFormat="1" ht="22.5" x14ac:dyDescent="0.25">
      <c r="B11" s="153"/>
      <c r="C11" s="151"/>
      <c r="D11" s="170" t="s">
        <v>136</v>
      </c>
      <c r="E11" s="148"/>
      <c r="F11" s="147"/>
      <c r="G11" s="366"/>
      <c r="H11" s="69"/>
      <c r="I11" s="156"/>
      <c r="J11" s="59"/>
      <c r="K11" s="146"/>
      <c r="M11" s="145"/>
    </row>
    <row r="12" spans="2:13" s="26" customFormat="1" ht="15" x14ac:dyDescent="0.25">
      <c r="B12" s="153">
        <v>2</v>
      </c>
      <c r="C12" s="166">
        <v>122738</v>
      </c>
      <c r="D12" s="167" t="s">
        <v>109</v>
      </c>
      <c r="E12" s="148" t="s">
        <v>110</v>
      </c>
      <c r="F12" s="147">
        <v>71.25</v>
      </c>
      <c r="G12" s="366"/>
      <c r="H12" s="69">
        <f>G12*F12</f>
        <v>0</v>
      </c>
      <c r="I12" s="127" t="s">
        <v>32</v>
      </c>
      <c r="J12" s="59"/>
      <c r="K12" s="146"/>
      <c r="M12" s="145"/>
    </row>
    <row r="13" spans="2:13" s="26" customFormat="1" ht="22.5" x14ac:dyDescent="0.25">
      <c r="B13" s="355"/>
      <c r="C13" s="345"/>
      <c r="D13" s="170" t="s">
        <v>126</v>
      </c>
      <c r="E13" s="347"/>
      <c r="F13" s="349"/>
      <c r="G13" s="367"/>
      <c r="H13" s="351"/>
      <c r="I13" s="359"/>
      <c r="J13" s="59"/>
      <c r="K13" s="146"/>
      <c r="M13" s="145"/>
    </row>
    <row r="14" spans="2:13" s="26" customFormat="1" ht="15" x14ac:dyDescent="0.25">
      <c r="B14" s="364"/>
      <c r="C14" s="353"/>
      <c r="D14" s="170" t="s">
        <v>140</v>
      </c>
      <c r="E14" s="354"/>
      <c r="F14" s="363"/>
      <c r="G14" s="368"/>
      <c r="H14" s="362"/>
      <c r="I14" s="360"/>
      <c r="J14" s="59"/>
      <c r="K14" s="146"/>
      <c r="M14" s="145"/>
    </row>
    <row r="15" spans="2:13" s="26" customFormat="1" ht="15" x14ac:dyDescent="0.25">
      <c r="B15" s="364"/>
      <c r="C15" s="353"/>
      <c r="D15" s="170" t="s">
        <v>141</v>
      </c>
      <c r="E15" s="354"/>
      <c r="F15" s="363"/>
      <c r="G15" s="368"/>
      <c r="H15" s="362"/>
      <c r="I15" s="360"/>
      <c r="J15" s="59"/>
      <c r="K15" s="146"/>
      <c r="M15" s="145"/>
    </row>
    <row r="16" spans="2:13" s="26" customFormat="1" ht="15" x14ac:dyDescent="0.25">
      <c r="B16" s="356"/>
      <c r="C16" s="346"/>
      <c r="D16" s="170" t="s">
        <v>142</v>
      </c>
      <c r="E16" s="348"/>
      <c r="F16" s="350"/>
      <c r="G16" s="369"/>
      <c r="H16" s="352"/>
      <c r="I16" s="361"/>
      <c r="J16" s="59"/>
      <c r="K16" s="146"/>
      <c r="M16" s="145"/>
    </row>
    <row r="17" spans="2:13" s="26" customFormat="1" ht="15.75" customHeight="1" x14ac:dyDescent="0.25">
      <c r="B17" s="153">
        <v>3</v>
      </c>
      <c r="C17" s="166">
        <v>18110</v>
      </c>
      <c r="D17" s="167" t="s">
        <v>108</v>
      </c>
      <c r="E17" s="148" t="s">
        <v>114</v>
      </c>
      <c r="F17" s="147">
        <v>285</v>
      </c>
      <c r="G17" s="366"/>
      <c r="H17" s="69">
        <f>G17*F17</f>
        <v>0</v>
      </c>
      <c r="I17" s="127" t="s">
        <v>32</v>
      </c>
      <c r="K17" s="146"/>
      <c r="M17" s="145"/>
    </row>
    <row r="18" spans="2:13" s="26" customFormat="1" ht="15" x14ac:dyDescent="0.25">
      <c r="B18" s="149">
        <v>4</v>
      </c>
      <c r="C18" s="169" t="s">
        <v>117</v>
      </c>
      <c r="D18" s="167" t="s">
        <v>107</v>
      </c>
      <c r="E18" s="155" t="s">
        <v>114</v>
      </c>
      <c r="F18" s="154">
        <v>285</v>
      </c>
      <c r="G18" s="365"/>
      <c r="H18" s="69">
        <f>G18*F18</f>
        <v>0</v>
      </c>
      <c r="I18" s="127" t="s">
        <v>32</v>
      </c>
      <c r="K18" s="146"/>
      <c r="M18" s="145"/>
    </row>
    <row r="19" spans="2:13" s="26" customFormat="1" ht="15" x14ac:dyDescent="0.25">
      <c r="B19" s="149"/>
      <c r="C19" s="169"/>
      <c r="D19" s="170" t="s">
        <v>116</v>
      </c>
      <c r="E19" s="155"/>
      <c r="F19" s="154"/>
      <c r="G19" s="365"/>
      <c r="H19" s="69"/>
      <c r="I19" s="127"/>
      <c r="K19" s="146"/>
      <c r="M19" s="145"/>
    </row>
    <row r="20" spans="2:13" s="26" customFormat="1" ht="15" x14ac:dyDescent="0.25">
      <c r="B20" s="153">
        <v>5</v>
      </c>
      <c r="C20" s="166">
        <v>56334</v>
      </c>
      <c r="D20" s="167" t="s">
        <v>127</v>
      </c>
      <c r="E20" s="148" t="s">
        <v>114</v>
      </c>
      <c r="F20" s="147">
        <v>285</v>
      </c>
      <c r="G20" s="366"/>
      <c r="H20" s="69">
        <f>G20*F20</f>
        <v>0</v>
      </c>
      <c r="I20" s="127" t="s">
        <v>32</v>
      </c>
      <c r="K20" s="146"/>
      <c r="M20" s="145"/>
    </row>
    <row r="21" spans="2:13" s="26" customFormat="1" ht="15" x14ac:dyDescent="0.25">
      <c r="B21" s="343"/>
      <c r="C21" s="345"/>
      <c r="D21" s="167" t="s">
        <v>128</v>
      </c>
      <c r="E21" s="347"/>
      <c r="F21" s="349"/>
      <c r="G21" s="367"/>
      <c r="H21" s="351"/>
      <c r="I21" s="359"/>
      <c r="K21" s="146"/>
      <c r="M21" s="145"/>
    </row>
    <row r="22" spans="2:13" s="26" customFormat="1" ht="15" x14ac:dyDescent="0.25">
      <c r="B22" s="344"/>
      <c r="C22" s="346"/>
      <c r="D22" s="170" t="s">
        <v>148</v>
      </c>
      <c r="E22" s="348"/>
      <c r="F22" s="350"/>
      <c r="G22" s="369"/>
      <c r="H22" s="352"/>
      <c r="I22" s="361"/>
      <c r="J22" s="59"/>
      <c r="K22" s="146"/>
      <c r="M22" s="145"/>
    </row>
    <row r="23" spans="2:13" s="26" customFormat="1" ht="15" x14ac:dyDescent="0.25">
      <c r="B23" s="152">
        <v>6</v>
      </c>
      <c r="C23" s="168">
        <v>57475</v>
      </c>
      <c r="D23" s="167" t="s">
        <v>115</v>
      </c>
      <c r="E23" s="148" t="s">
        <v>114</v>
      </c>
      <c r="F23" s="147">
        <v>285</v>
      </c>
      <c r="G23" s="366"/>
      <c r="H23" s="69">
        <f>G23*F23</f>
        <v>0</v>
      </c>
      <c r="I23" s="127" t="s">
        <v>32</v>
      </c>
      <c r="K23" s="146"/>
      <c r="M23" s="145"/>
    </row>
    <row r="24" spans="2:13" s="26" customFormat="1" ht="15" x14ac:dyDescent="0.25">
      <c r="B24" s="206"/>
      <c r="C24" s="168"/>
      <c r="D24" s="170" t="s">
        <v>113</v>
      </c>
      <c r="E24" s="209"/>
      <c r="F24" s="208"/>
      <c r="G24" s="370"/>
      <c r="H24" s="210"/>
      <c r="I24" s="207"/>
      <c r="K24" s="146"/>
      <c r="L24" s="59"/>
      <c r="M24" s="145"/>
    </row>
    <row r="25" spans="2:13" s="26" customFormat="1" ht="15" x14ac:dyDescent="0.25">
      <c r="B25" s="153">
        <v>7</v>
      </c>
      <c r="C25" s="151" t="s">
        <v>112</v>
      </c>
      <c r="D25" s="167" t="s">
        <v>111</v>
      </c>
      <c r="E25" s="148" t="s">
        <v>110</v>
      </c>
      <c r="F25" s="147">
        <v>22.8</v>
      </c>
      <c r="G25" s="366"/>
      <c r="H25" s="150">
        <f>G25*F25</f>
        <v>0</v>
      </c>
      <c r="I25" s="127" t="s">
        <v>32</v>
      </c>
      <c r="K25" s="146"/>
      <c r="L25" s="59"/>
      <c r="M25" s="145"/>
    </row>
    <row r="26" spans="2:13" s="26" customFormat="1" ht="15" x14ac:dyDescent="0.25">
      <c r="B26" s="355"/>
      <c r="C26" s="357"/>
      <c r="D26" s="173" t="s">
        <v>129</v>
      </c>
      <c r="E26" s="347"/>
      <c r="F26" s="349"/>
      <c r="G26" s="367"/>
      <c r="H26" s="351"/>
      <c r="I26" s="359"/>
      <c r="K26" s="146"/>
      <c r="L26" s="59"/>
      <c r="M26" s="145"/>
    </row>
    <row r="27" spans="2:13" s="26" customFormat="1" ht="15" x14ac:dyDescent="0.25">
      <c r="B27" s="356"/>
      <c r="C27" s="358"/>
      <c r="D27" s="174" t="s">
        <v>149</v>
      </c>
      <c r="E27" s="348"/>
      <c r="F27" s="350"/>
      <c r="G27" s="369"/>
      <c r="H27" s="352"/>
      <c r="I27" s="361"/>
      <c r="J27" s="59"/>
      <c r="K27" s="146"/>
      <c r="L27" s="59"/>
      <c r="M27" s="145"/>
    </row>
    <row r="28" spans="2:13" ht="25.5" customHeight="1" thickBot="1" x14ac:dyDescent="0.3">
      <c r="B28" s="171"/>
      <c r="C28" s="177"/>
      <c r="D28" s="175" t="s">
        <v>5</v>
      </c>
      <c r="E28" s="144"/>
      <c r="F28" s="144"/>
      <c r="G28" s="143" t="s">
        <v>30</v>
      </c>
      <c r="H28" s="142">
        <f>SUM(H10:H25)</f>
        <v>0</v>
      </c>
      <c r="I28" s="141"/>
    </row>
    <row r="30" spans="2:13" s="140" customFormat="1" ht="12.75" customHeight="1" x14ac:dyDescent="0.25">
      <c r="C30" s="178"/>
      <c r="D30" s="178"/>
      <c r="E30" s="179"/>
      <c r="F30" s="179"/>
      <c r="G30" s="179"/>
      <c r="H30" s="180"/>
    </row>
    <row r="31" spans="2:13" s="140" customFormat="1" ht="12.75" customHeight="1" x14ac:dyDescent="0.25">
      <c r="C31" s="178"/>
      <c r="D31" s="178"/>
      <c r="E31" s="179"/>
      <c r="F31" s="179"/>
      <c r="G31" s="179"/>
      <c r="H31" s="180"/>
    </row>
    <row r="32" spans="2:13" s="140" customFormat="1" ht="12.75" customHeight="1" x14ac:dyDescent="0.25">
      <c r="C32" s="178"/>
      <c r="D32" s="181"/>
      <c r="F32" s="179"/>
      <c r="G32" s="179"/>
      <c r="H32" s="180"/>
    </row>
    <row r="33" spans="2:8" s="140" customFormat="1" ht="12.75" customHeight="1" x14ac:dyDescent="0.25">
      <c r="C33" s="178"/>
      <c r="D33" s="181"/>
      <c r="F33" s="179"/>
      <c r="G33" s="179"/>
      <c r="H33" s="180"/>
    </row>
    <row r="34" spans="2:8" s="140" customFormat="1" ht="12.75" customHeight="1" x14ac:dyDescent="0.25">
      <c r="C34" s="178"/>
      <c r="D34" s="178"/>
      <c r="E34" s="179"/>
      <c r="F34" s="179"/>
      <c r="G34" s="179"/>
      <c r="H34" s="180"/>
    </row>
    <row r="35" spans="2:8" s="140" customFormat="1" ht="12.75" customHeight="1" x14ac:dyDescent="0.25">
      <c r="C35" s="178"/>
      <c r="D35" s="178"/>
      <c r="E35" s="179"/>
      <c r="F35" s="179"/>
      <c r="G35" s="179"/>
      <c r="H35" s="180"/>
    </row>
    <row r="36" spans="2:8" s="140" customFormat="1" ht="12.75" customHeight="1" x14ac:dyDescent="0.25">
      <c r="C36" s="178"/>
      <c r="D36" s="182"/>
      <c r="E36" s="24"/>
      <c r="F36" s="179"/>
      <c r="G36" s="179"/>
      <c r="H36" s="180"/>
    </row>
    <row r="37" spans="2:8" ht="12" customHeight="1" x14ac:dyDescent="0.25">
      <c r="B37" s="21"/>
      <c r="C37" s="183"/>
      <c r="D37" s="183"/>
      <c r="F37" s="184"/>
      <c r="G37" s="184"/>
      <c r="H37" s="185"/>
    </row>
    <row r="38" spans="2:8" ht="12" customHeight="1" x14ac:dyDescent="0.25">
      <c r="B38" s="21"/>
      <c r="D38" s="25"/>
      <c r="G38" s="24"/>
      <c r="H38" s="23"/>
    </row>
    <row r="39" spans="2:8" ht="12" customHeight="1" x14ac:dyDescent="0.25">
      <c r="B39" s="21"/>
      <c r="D39" s="25"/>
      <c r="G39" s="24"/>
      <c r="H39" s="23"/>
    </row>
    <row r="40" spans="2:8" ht="12" customHeight="1" x14ac:dyDescent="0.25">
      <c r="B40" s="21"/>
      <c r="D40" s="25"/>
      <c r="G40" s="24"/>
      <c r="H40" s="23"/>
    </row>
    <row r="41" spans="2:8" ht="12" customHeight="1" x14ac:dyDescent="0.25">
      <c r="B41" s="21"/>
      <c r="D41" s="25"/>
      <c r="G41" s="24"/>
      <c r="H41" s="23"/>
    </row>
    <row r="42" spans="2:8" ht="10.5" x14ac:dyDescent="0.25">
      <c r="B42" s="21"/>
      <c r="D42" s="188"/>
      <c r="G42" s="24"/>
      <c r="H42" s="23"/>
    </row>
    <row r="43" spans="2:8" ht="12" customHeight="1" x14ac:dyDescent="0.25">
      <c r="B43" s="21"/>
      <c r="D43" s="186"/>
      <c r="G43" s="24"/>
      <c r="H43" s="23"/>
    </row>
    <row r="44" spans="2:8" ht="12" customHeight="1" x14ac:dyDescent="0.25">
      <c r="B44" s="21"/>
      <c r="D44" s="25"/>
      <c r="E44" s="140"/>
      <c r="G44" s="24"/>
      <c r="H44" s="23"/>
    </row>
    <row r="45" spans="2:8" ht="12" customHeight="1" x14ac:dyDescent="0.25">
      <c r="B45" s="21"/>
      <c r="D45" s="25"/>
      <c r="E45" s="179"/>
      <c r="G45" s="24"/>
      <c r="H45" s="23"/>
    </row>
    <row r="46" spans="2:8" ht="12" customHeight="1" x14ac:dyDescent="0.25">
      <c r="B46" s="21"/>
      <c r="D46" s="25"/>
      <c r="G46" s="24"/>
      <c r="H46" s="23"/>
    </row>
    <row r="47" spans="2:8" ht="12" customHeight="1" x14ac:dyDescent="0.25">
      <c r="B47" s="21"/>
      <c r="D47" s="182"/>
      <c r="G47" s="24"/>
      <c r="H47" s="23"/>
    </row>
    <row r="48" spans="2:8" ht="12" customHeight="1" x14ac:dyDescent="0.25">
      <c r="B48" s="21"/>
      <c r="D48" s="183"/>
      <c r="G48" s="24"/>
      <c r="H48" s="23"/>
    </row>
    <row r="49" spans="3:8" s="24" customFormat="1" ht="12" customHeight="1" x14ac:dyDescent="0.25">
      <c r="C49" s="25"/>
      <c r="D49" s="25"/>
      <c r="H49" s="23"/>
    </row>
    <row r="50" spans="3:8" s="24" customFormat="1" ht="12" customHeight="1" x14ac:dyDescent="0.25">
      <c r="C50" s="25"/>
      <c r="D50" s="25"/>
      <c r="H50" s="23"/>
    </row>
    <row r="51" spans="3:8" s="24" customFormat="1" ht="10.5" x14ac:dyDescent="0.25">
      <c r="C51" s="25"/>
      <c r="D51" s="25"/>
      <c r="H51" s="23"/>
    </row>
    <row r="52" spans="3:8" s="24" customFormat="1" ht="10.5" x14ac:dyDescent="0.25">
      <c r="C52" s="25"/>
      <c r="D52" s="188"/>
      <c r="E52" s="187"/>
      <c r="H52" s="23"/>
    </row>
    <row r="53" spans="3:8" s="24" customFormat="1" ht="12" customHeight="1" x14ac:dyDescent="0.25">
      <c r="C53" s="25"/>
      <c r="D53" s="186"/>
      <c r="H53" s="23"/>
    </row>
    <row r="54" spans="3:8" s="24" customFormat="1" ht="12" customHeight="1" x14ac:dyDescent="0.25">
      <c r="C54" s="25"/>
      <c r="D54" s="25"/>
      <c r="E54" s="189"/>
      <c r="H54" s="23"/>
    </row>
    <row r="55" spans="3:8" ht="12" customHeight="1" x14ac:dyDescent="0.25">
      <c r="D55" s="25"/>
      <c r="G55" s="24"/>
      <c r="H55" s="23"/>
    </row>
    <row r="56" spans="3:8" ht="12" customHeight="1" x14ac:dyDescent="0.25">
      <c r="D56" s="25"/>
      <c r="G56" s="24"/>
      <c r="H56" s="23"/>
    </row>
    <row r="57" spans="3:8" ht="12" customHeight="1" x14ac:dyDescent="0.25">
      <c r="D57" s="25"/>
      <c r="G57" s="24"/>
      <c r="H57" s="23"/>
    </row>
    <row r="58" spans="3:8" ht="12" customHeight="1" x14ac:dyDescent="0.25">
      <c r="D58" s="25"/>
      <c r="G58" s="24"/>
      <c r="H58" s="23"/>
    </row>
    <row r="59" spans="3:8" ht="12" customHeight="1" x14ac:dyDescent="0.25">
      <c r="D59" s="25"/>
      <c r="G59" s="24"/>
      <c r="H59" s="23"/>
    </row>
    <row r="60" spans="3:8" ht="12" customHeight="1" x14ac:dyDescent="0.25">
      <c r="D60" s="25"/>
      <c r="G60" s="24"/>
      <c r="H60" s="23"/>
    </row>
    <row r="61" spans="3:8" ht="12" customHeight="1" x14ac:dyDescent="0.25">
      <c r="D61" s="25"/>
      <c r="G61" s="24"/>
      <c r="H61" s="23"/>
    </row>
    <row r="62" spans="3:8" ht="12" customHeight="1" x14ac:dyDescent="0.25">
      <c r="D62" s="25"/>
      <c r="G62" s="24"/>
      <c r="H62" s="23"/>
    </row>
    <row r="63" spans="3:8" ht="12" customHeight="1" x14ac:dyDescent="0.25">
      <c r="D63" s="25"/>
      <c r="G63" s="24"/>
      <c r="H63" s="23"/>
    </row>
    <row r="64" spans="3:8" ht="12" customHeight="1" x14ac:dyDescent="0.25">
      <c r="D64" s="25"/>
      <c r="G64" s="24"/>
      <c r="H64" s="23"/>
    </row>
  </sheetData>
  <mergeCells count="24">
    <mergeCell ref="B26:B27"/>
    <mergeCell ref="C26:C27"/>
    <mergeCell ref="I13:I16"/>
    <mergeCell ref="H13:H16"/>
    <mergeCell ref="G13:G16"/>
    <mergeCell ref="F13:F16"/>
    <mergeCell ref="B13:B16"/>
    <mergeCell ref="I21:I22"/>
    <mergeCell ref="E26:E27"/>
    <mergeCell ref="F26:F27"/>
    <mergeCell ref="G26:G27"/>
    <mergeCell ref="H26:H27"/>
    <mergeCell ref="I26:I27"/>
    <mergeCell ref="B1:H1"/>
    <mergeCell ref="G6:H6"/>
    <mergeCell ref="G7:H7"/>
    <mergeCell ref="B21:B22"/>
    <mergeCell ref="C21:C22"/>
    <mergeCell ref="E21:E22"/>
    <mergeCell ref="F21:F22"/>
    <mergeCell ref="G21:G22"/>
    <mergeCell ref="H21:H22"/>
    <mergeCell ref="C13:C16"/>
    <mergeCell ref="E13:E16"/>
  </mergeCells>
  <pageMargins left="0.39370078740157483" right="0.39370078740157483" top="0.78740157480314965" bottom="0.78740157480314965" header="0" footer="0"/>
  <pageSetup paperSize="9" scale="5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Krycí list rozpočtu</vt:lpstr>
      <vt:lpstr>rozpočet</vt:lpstr>
      <vt:lpstr>Sanace</vt:lpstr>
      <vt:lpstr>rozpočet!Oblast_tisku</vt:lpstr>
      <vt:lpstr>Sanace!Oblast_tisku</vt:lpstr>
    </vt:vector>
  </TitlesOfParts>
  <Company>Krajska sprava a udrzba silnic stredoceskeho kraje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Hruška Jakub</dc:creator>
  <cp:lastModifiedBy>Špaček Pavel</cp:lastModifiedBy>
  <dcterms:created xsi:type="dcterms:W3CDTF">2026-01-28T12:52:27Z</dcterms:created>
  <dcterms:modified xsi:type="dcterms:W3CDTF">2026-02-12T07:55:30Z</dcterms:modified>
</cp:coreProperties>
</file>